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ЭтаКнига" defaultThemeVersion="124226"/>
  <xr:revisionPtr revIDLastSave="0" documentId="13_ncr:1_{A4214A57-5434-4795-99E8-011E1D56AE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 квартал 2025 г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4" i="1" l="1"/>
  <c r="G234" i="1"/>
  <c r="C234" i="1"/>
  <c r="E232" i="1"/>
  <c r="G232" i="1"/>
  <c r="C232" i="1"/>
  <c r="E230" i="1"/>
  <c r="G230" i="1"/>
  <c r="C230" i="1"/>
  <c r="E228" i="1"/>
  <c r="G228" i="1"/>
  <c r="C228" i="1"/>
  <c r="E236" i="1"/>
  <c r="G236" i="1"/>
  <c r="C236" i="1"/>
  <c r="I198" i="1"/>
  <c r="J198" i="1"/>
  <c r="I199" i="1"/>
  <c r="J199" i="1"/>
  <c r="I139" i="1"/>
  <c r="J139" i="1"/>
  <c r="I140" i="1"/>
  <c r="J140" i="1"/>
  <c r="I141" i="1"/>
  <c r="J141" i="1"/>
  <c r="D131" i="1"/>
  <c r="E131" i="1"/>
  <c r="F131" i="1"/>
  <c r="G131" i="1"/>
  <c r="H131" i="1"/>
  <c r="C131" i="1"/>
  <c r="D84" i="1"/>
  <c r="E84" i="1"/>
  <c r="F84" i="1"/>
  <c r="G84" i="1"/>
  <c r="H84" i="1"/>
  <c r="C84" i="1"/>
  <c r="I86" i="1"/>
  <c r="J86" i="1"/>
  <c r="I87" i="1"/>
  <c r="J87" i="1"/>
  <c r="I88" i="1"/>
  <c r="J88" i="1"/>
  <c r="I89" i="1"/>
  <c r="J89" i="1"/>
  <c r="I90" i="1"/>
  <c r="J90" i="1"/>
  <c r="I91" i="1"/>
  <c r="J91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D52" i="1"/>
  <c r="E52" i="1"/>
  <c r="F52" i="1"/>
  <c r="G52" i="1"/>
  <c r="H52" i="1"/>
  <c r="C52" i="1"/>
  <c r="D65" i="1"/>
  <c r="E65" i="1"/>
  <c r="F65" i="1"/>
  <c r="G65" i="1"/>
  <c r="H65" i="1"/>
  <c r="C65" i="1"/>
  <c r="I79" i="1"/>
  <c r="J79" i="1"/>
  <c r="I80" i="1"/>
  <c r="J80" i="1"/>
  <c r="I81" i="1"/>
  <c r="J81" i="1"/>
  <c r="I201" i="1"/>
  <c r="J201" i="1"/>
  <c r="I202" i="1"/>
  <c r="J202" i="1"/>
  <c r="I203" i="1"/>
  <c r="J203" i="1"/>
  <c r="I128" i="1"/>
  <c r="J128" i="1"/>
  <c r="I129" i="1"/>
  <c r="J129" i="1"/>
  <c r="I130" i="1"/>
  <c r="J130" i="1"/>
  <c r="I77" i="1"/>
  <c r="J77" i="1"/>
  <c r="I78" i="1"/>
  <c r="J78" i="1"/>
  <c r="I82" i="1"/>
  <c r="J82" i="1"/>
  <c r="I83" i="1"/>
  <c r="J83" i="1"/>
  <c r="G227" i="1" l="1"/>
  <c r="C227" i="1"/>
  <c r="E227" i="1"/>
  <c r="I19" i="1"/>
  <c r="E13" i="1"/>
  <c r="G13" i="1"/>
  <c r="C13" i="1"/>
  <c r="I234" i="1"/>
  <c r="I233" i="1"/>
  <c r="I221" i="1"/>
  <c r="J221" i="1"/>
  <c r="I222" i="1"/>
  <c r="J222" i="1"/>
  <c r="I223" i="1"/>
  <c r="J223" i="1"/>
  <c r="I224" i="1"/>
  <c r="J224" i="1"/>
  <c r="I225" i="1"/>
  <c r="J225" i="1"/>
  <c r="J220" i="1"/>
  <c r="I220" i="1"/>
  <c r="I25" i="1"/>
  <c r="I26" i="1"/>
  <c r="I27" i="1"/>
  <c r="I28" i="1"/>
  <c r="I29" i="1"/>
  <c r="I24" i="1"/>
  <c r="I8" i="1"/>
  <c r="E7" i="1"/>
  <c r="G7" i="1"/>
  <c r="C7" i="1"/>
  <c r="I217" i="1" l="1"/>
  <c r="J217" i="1"/>
  <c r="I215" i="1"/>
  <c r="J215" i="1"/>
  <c r="I213" i="1"/>
  <c r="J213" i="1"/>
  <c r="I42" i="1"/>
  <c r="I76" i="1" l="1"/>
  <c r="J76" i="1"/>
  <c r="I73" i="1" l="1"/>
  <c r="J73" i="1"/>
  <c r="E39" i="1" l="1"/>
  <c r="G39" i="1"/>
  <c r="C39" i="1"/>
  <c r="I102" i="1" l="1"/>
  <c r="J102" i="1"/>
  <c r="C204" i="1" l="1"/>
  <c r="D51" i="1"/>
  <c r="E51" i="1"/>
  <c r="F51" i="1"/>
  <c r="G51" i="1"/>
  <c r="H51" i="1"/>
  <c r="C5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J85" i="1"/>
  <c r="I85" i="1"/>
  <c r="I67" i="1"/>
  <c r="J67" i="1"/>
  <c r="I68" i="1"/>
  <c r="J68" i="1"/>
  <c r="I69" i="1"/>
  <c r="J69" i="1"/>
  <c r="I70" i="1"/>
  <c r="J70" i="1"/>
  <c r="I71" i="1"/>
  <c r="J71" i="1"/>
  <c r="I72" i="1"/>
  <c r="J72" i="1"/>
  <c r="I74" i="1"/>
  <c r="J74" i="1"/>
  <c r="I75" i="1"/>
  <c r="J75" i="1"/>
  <c r="J66" i="1"/>
  <c r="I66" i="1"/>
  <c r="J53" i="1"/>
  <c r="I53" i="1"/>
  <c r="I219" i="1"/>
  <c r="J219" i="1"/>
  <c r="D211" i="1"/>
  <c r="E211" i="1"/>
  <c r="F211" i="1"/>
  <c r="H211" i="1"/>
  <c r="C211" i="1"/>
  <c r="G211" i="1" l="1"/>
  <c r="I216" i="1"/>
  <c r="J216" i="1"/>
  <c r="J218" i="1"/>
  <c r="I218" i="1"/>
  <c r="I214" i="1"/>
  <c r="J214" i="1"/>
  <c r="I246" i="1" l="1"/>
  <c r="I245" i="1"/>
  <c r="E4" i="1" l="1"/>
  <c r="G4" i="1"/>
  <c r="C4" i="1"/>
  <c r="I232" i="1" l="1"/>
  <c r="I235" i="1"/>
  <c r="I237" i="1"/>
  <c r="I238" i="1"/>
  <c r="I239" i="1"/>
  <c r="I240" i="1"/>
  <c r="I231" i="1"/>
  <c r="I236" i="1"/>
  <c r="J65" i="1" l="1"/>
  <c r="I65" i="1"/>
  <c r="E32" i="1"/>
  <c r="G32" i="1"/>
  <c r="C32" i="1"/>
  <c r="I33" i="1"/>
  <c r="I34" i="1"/>
  <c r="I35" i="1"/>
  <c r="I36" i="1"/>
  <c r="I37" i="1"/>
  <c r="I38" i="1"/>
  <c r="I32" i="1" l="1"/>
  <c r="I211" i="1" l="1"/>
  <c r="J211" i="1"/>
  <c r="C43" i="1" l="1"/>
  <c r="E43" i="1"/>
  <c r="G43" i="1"/>
  <c r="J193" i="1" l="1"/>
  <c r="J194" i="1"/>
  <c r="J195" i="1"/>
  <c r="J196" i="1"/>
  <c r="I196" i="1"/>
  <c r="I195" i="1"/>
  <c r="I194" i="1"/>
  <c r="I193" i="1"/>
  <c r="J184" i="1" l="1"/>
  <c r="J185" i="1"/>
  <c r="J186" i="1"/>
  <c r="J187" i="1"/>
  <c r="J188" i="1"/>
  <c r="J189" i="1"/>
  <c r="J190" i="1"/>
  <c r="J191" i="1"/>
  <c r="J192" i="1"/>
  <c r="J197" i="1"/>
  <c r="J200" i="1"/>
  <c r="I184" i="1"/>
  <c r="I185" i="1"/>
  <c r="I186" i="1"/>
  <c r="I187" i="1"/>
  <c r="I188" i="1"/>
  <c r="I189" i="1"/>
  <c r="I190" i="1"/>
  <c r="I191" i="1"/>
  <c r="I192" i="1"/>
  <c r="I197" i="1"/>
  <c r="I200" i="1"/>
  <c r="I173" i="1" l="1"/>
  <c r="J173" i="1"/>
  <c r="I174" i="1"/>
  <c r="J174" i="1"/>
  <c r="I175" i="1"/>
  <c r="J175" i="1"/>
  <c r="I176" i="1"/>
  <c r="J176" i="1"/>
  <c r="I170" i="1"/>
  <c r="J170" i="1"/>
  <c r="I171" i="1"/>
  <c r="J171" i="1"/>
  <c r="I172" i="1"/>
  <c r="J172" i="1"/>
  <c r="I177" i="1"/>
  <c r="J177" i="1"/>
  <c r="I178" i="1"/>
  <c r="J178" i="1"/>
  <c r="J84" i="1" l="1"/>
  <c r="I84" i="1"/>
  <c r="J134" i="1" l="1"/>
  <c r="J135" i="1"/>
  <c r="J136" i="1"/>
  <c r="J137" i="1"/>
  <c r="J138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I134" i="1"/>
  <c r="I135" i="1"/>
  <c r="I136" i="1"/>
  <c r="I137" i="1"/>
  <c r="I138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9" i="1" l="1"/>
  <c r="J169" i="1"/>
  <c r="I179" i="1"/>
  <c r="J179" i="1"/>
  <c r="J160" i="1" l="1"/>
  <c r="J161" i="1"/>
  <c r="J162" i="1"/>
  <c r="J163" i="1"/>
  <c r="J164" i="1"/>
  <c r="J165" i="1"/>
  <c r="J166" i="1"/>
  <c r="J167" i="1"/>
  <c r="J168" i="1"/>
  <c r="J180" i="1"/>
  <c r="I160" i="1"/>
  <c r="I161" i="1"/>
  <c r="I162" i="1"/>
  <c r="I163" i="1"/>
  <c r="I164" i="1"/>
  <c r="I165" i="1"/>
  <c r="I166" i="1"/>
  <c r="I167" i="1"/>
  <c r="I168" i="1"/>
  <c r="I180" i="1"/>
  <c r="J183" i="1" l="1"/>
  <c r="I183" i="1"/>
  <c r="I243" i="1" l="1"/>
  <c r="I242" i="1"/>
  <c r="I241" i="1"/>
  <c r="I230" i="1"/>
  <c r="I229" i="1"/>
  <c r="I228" i="1"/>
  <c r="I227" i="1"/>
  <c r="J212" i="1"/>
  <c r="I212" i="1"/>
  <c r="J206" i="1"/>
  <c r="I206" i="1"/>
  <c r="J205" i="1"/>
  <c r="I205" i="1"/>
  <c r="H204" i="1"/>
  <c r="G204" i="1"/>
  <c r="F204" i="1"/>
  <c r="E204" i="1"/>
  <c r="D204" i="1"/>
  <c r="J182" i="1"/>
  <c r="I182" i="1"/>
  <c r="J181" i="1"/>
  <c r="I181" i="1"/>
  <c r="J133" i="1"/>
  <c r="I133" i="1"/>
  <c r="J132" i="1"/>
  <c r="I132" i="1"/>
  <c r="I45" i="1"/>
  <c r="I44" i="1"/>
  <c r="I41" i="1"/>
  <c r="I40" i="1"/>
  <c r="I31" i="1"/>
  <c r="I30" i="1"/>
  <c r="I23" i="1"/>
  <c r="I22" i="1"/>
  <c r="I21" i="1"/>
  <c r="I20" i="1"/>
  <c r="I18" i="1"/>
  <c r="I17" i="1"/>
  <c r="I16" i="1"/>
  <c r="I15" i="1"/>
  <c r="I14" i="1"/>
  <c r="I12" i="1"/>
  <c r="I11" i="1"/>
  <c r="I10" i="1"/>
  <c r="I9" i="1"/>
  <c r="I6" i="1"/>
  <c r="I5" i="1"/>
  <c r="I131" i="1" l="1"/>
  <c r="I204" i="1"/>
  <c r="I52" i="1"/>
  <c r="I13" i="1"/>
  <c r="I4" i="1"/>
  <c r="I7" i="1"/>
  <c r="I39" i="1"/>
  <c r="J204" i="1"/>
  <c r="I43" i="1"/>
  <c r="J131" i="1"/>
  <c r="J52" i="1"/>
  <c r="I51" i="1" l="1"/>
  <c r="J51" i="1"/>
</calcChain>
</file>

<file path=xl/sharedStrings.xml><?xml version="1.0" encoding="utf-8"?>
<sst xmlns="http://schemas.openxmlformats.org/spreadsheetml/2006/main" count="353" uniqueCount="294">
  <si>
    <t>№ п/п</t>
  </si>
  <si>
    <t>Выполняемые мероприятия</t>
  </si>
  <si>
    <t>Наименование месяцев</t>
  </si>
  <si>
    <t>ВСЕГО</t>
  </si>
  <si>
    <t>Количество проведенных контрольных мероприятий, всего, из них:</t>
  </si>
  <si>
    <t>1.1.</t>
  </si>
  <si>
    <t>согласно утвержденному годовому плану контрольных мероприятий</t>
  </si>
  <si>
    <t>1.2.</t>
  </si>
  <si>
    <t>Количество объектов контрольных мероприятий, всего, из них:</t>
  </si>
  <si>
    <t>2.1.</t>
  </si>
  <si>
    <t>местных исполнительных органов</t>
  </si>
  <si>
    <t>2.2.</t>
  </si>
  <si>
    <t>подведомственных организаций</t>
  </si>
  <si>
    <t>2.3.</t>
  </si>
  <si>
    <t>физических лиц, оказывающих государственные услуги в соответствии с законодательством Республики Казахстан</t>
  </si>
  <si>
    <t>2.4.</t>
  </si>
  <si>
    <t>юридических лиц, оказывающих государственные услуги в соответствии с законодательством Республики Казахстан (не являющихся государственными органами или подведомственными организациями)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</si>
  <si>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</si>
  <si>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</si>
  <si>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</si>
  <si>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</si>
  <si>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</si>
  <si>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</si>
  <si>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</si>
  <si>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</si>
  <si>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</si>
  <si>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</si>
  <si>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факты нарушений иных требований законодательства в сфере оказания государственных услуг</t>
  </si>
  <si>
    <t>Количество наложенных дисциплинарных взысканий по итогам контрольных мероприятий, всего, из них</t>
  </si>
  <si>
    <t>7.1.</t>
  </si>
  <si>
    <t>замечание</t>
  </si>
  <si>
    <t>7.2.</t>
  </si>
  <si>
    <t>выговор</t>
  </si>
  <si>
    <t>строгий выговор</t>
  </si>
  <si>
    <t>предупреждение о неполном служебном соответствии</t>
  </si>
  <si>
    <t>понижение в должности</t>
  </si>
  <si>
    <t>увольнение с занимаемой должности</t>
  </si>
  <si>
    <t>Количество лиц, привлеченных к дисциплинарной ответственности, всего, из них:</t>
  </si>
  <si>
    <t>8.1.</t>
  </si>
  <si>
    <t>сотрудники местных исполнительных органов</t>
  </si>
  <si>
    <t>8.2.</t>
  </si>
  <si>
    <t>сотрудники подведомственных организаций</t>
  </si>
  <si>
    <t>8.3.</t>
  </si>
  <si>
    <t>Количество выработанных рекомендаций по итогам контрольных мероприятий, всего, из них</t>
  </si>
  <si>
    <t>9.1.</t>
  </si>
  <si>
    <t>исполненных</t>
  </si>
  <si>
    <t>9.2.</t>
  </si>
  <si>
    <t>неисполненных</t>
  </si>
  <si>
    <t>10.1.</t>
  </si>
  <si>
    <t>2.1. Информация о количестве оказанных государственных услуг</t>
  </si>
  <si>
    <t>№</t>
  </si>
  <si>
    <t>физ.лицо</t>
  </si>
  <si>
    <t>юр.лицо</t>
  </si>
  <si>
    <t>Количество оказанных государственных услуг – всего, из них:</t>
  </si>
  <si>
    <t>Выдача решения органа опеки и попечительства об учете мнения ребенка, достигшего десятилетнего возраста</t>
  </si>
  <si>
    <t>Количество отказов в оказании государственных услуг, всего, из них:</t>
  </si>
  <si>
    <t>выданных в электронном виде (за исключением веб-портала "электронного правительства" www.egov.kz, www.elicense.kz)</t>
  </si>
  <si>
    <t>выданных в бумажном виде</t>
  </si>
  <si>
    <t>2.3. Информация о количестве жалоб на качество оказанных государственных услуг</t>
  </si>
  <si>
    <t>от физических лиц</t>
  </si>
  <si>
    <t>от государственных органов</t>
  </si>
  <si>
    <t>от юридических лиц</t>
  </si>
  <si>
    <t>от акимата области</t>
  </si>
  <si>
    <t>из средств массовой информации</t>
  </si>
  <si>
    <t>из других источников</t>
  </si>
  <si>
    <t>Количество проведенных разъяснительных мероприятий по повышению качества оказания государственных услуг</t>
  </si>
  <si>
    <t>Количество лиц, прошедших курсы повышения квалификации по вопросам оказания государственных услуг</t>
  </si>
  <si>
    <t xml:space="preserve">Наименование государственного органа:  </t>
  </si>
  <si>
    <t>(фамилия, имя, отчество (при его наличии), подпись)</t>
  </si>
  <si>
    <t>Фамилия и телефон исполнителя:_</t>
  </si>
  <si>
    <t>Определение делимости и неделимости земельных участков</t>
  </si>
  <si>
    <t>Прием и рассмотрение документов о целесообразности направления граждан Республики Казахстан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</si>
  <si>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11.1.</t>
  </si>
  <si>
    <t>11.2.</t>
  </si>
  <si>
    <t>11.3.</t>
  </si>
  <si>
    <t>11.4.</t>
  </si>
  <si>
    <t>Актуализация (корректировка) сведений о сельскохозяйственной технике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</si>
  <si>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</si>
  <si>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Регистрация прижизненного отказа или согласия на посмертное донорство органов (части органа) и (или) тканей (части ткани) в целях трансплантации</t>
  </si>
  <si>
    <t>Выдача документов о прохождении повышения квалификации и сертификационных курсов кадров отрасли здравоохранения</t>
  </si>
  <si>
    <t>Выдача справки лицам, не завершившим техническое-профессиональное, послесреднее образование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</si>
  <si>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</si>
  <si>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</si>
  <si>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Продажа земельного участка в частную собственность единовременно либо в рассрочку</t>
  </si>
  <si>
    <t>Продление срока аренды земельного участка</t>
  </si>
  <si>
    <t>Выдача жилищных сертификатов</t>
  </si>
  <si>
    <t>Постановка на очередь детей дошкольного возраста (до 6 лет) для направления в дошкольные организации ИС Индиго, ИС Балабакша</t>
  </si>
  <si>
    <t>Прием документов и зачисление детей в дошкольные организацииИС Индиго, ИС Балабакша</t>
  </si>
  <si>
    <t>Прием документов для прохождения аттестации педагогов Е-Портфолио</t>
  </si>
  <si>
    <t>Регистрация лиц, ищущих работу ИС Рынок труда</t>
  </si>
  <si>
    <t>Регистрация безработных ИС Рынок труда</t>
  </si>
  <si>
    <t>Выдача направлений на участие в активных мерах содействия занятости ИС Рынок труда</t>
  </si>
  <si>
    <t>Оформление документов на обеспечение лиц с инвалидностью протезно-ортопедической помощью Е-Собес</t>
  </si>
  <si>
    <t>Оформление документов на обеспечение лиц с инвалидностью техническими-вспомогательными (компенсаторными) средствами Е-Собес</t>
  </si>
  <si>
    <t>Оформление документов на обеспечение услугами индивидуального помощника лиц с инвалидностью первой группы, имеющих затруднение в передвижении Е-Собес</t>
  </si>
  <si>
    <t>Оформление документов на обеспечение лиц с инвалидностью услугами специалиста жестового языка для лиц с инвалидностью по слуху Е-Собес</t>
  </si>
  <si>
    <t>Оформление документов на обеспечение лиц с инвалидностью специальными средствами передвижения Е-Собес</t>
  </si>
  <si>
    <t>Оформление документов на обеспечение лиц с инвалидностью и детей с инвалидностью санаторно-курортным лечением Е-Собес</t>
  </si>
  <si>
    <t>Утверждение землеустроительных проектов по формированию земельных участков РГИС "Геопортал"</t>
  </si>
  <si>
    <t>Выдача решения на изменение целевого назначения земельного участка РГИС "Геопортал"</t>
  </si>
  <si>
    <t>Приобретение прав на земельные участки, которые находятся в государственной собственности, не требующее проведения торгов (аукционов) РГИС "Геопортал"</t>
  </si>
  <si>
    <t>Продажа земельного участка в частную собственность единовременно либо в рассрочку РГИС "Геопортал"</t>
  </si>
  <si>
    <t>Постановка на очередь на получение земельного участка РГИС "Геопортал"</t>
  </si>
  <si>
    <t>Согласование эскиза (эскизного проекта) РГИС "Геопортал"</t>
  </si>
  <si>
    <t>Получение статуса в общем порядке АИС Кандас</t>
  </si>
  <si>
    <t>Получение статуса на основании согласия местного исполнительного органа на присвоение статуса кандаса через загранучреждения Республики Казахстан АИС Кандас</t>
  </si>
  <si>
    <t>Продление статуса АИС Кандас</t>
  </si>
  <si>
    <t>Прием документов и зачисление детей в дошкольные организации ИС Индиго, ИС Балабакша</t>
  </si>
  <si>
    <t>Прикрепление к медицинской организации, оказывающей первичную медико-санитарную помощь ИС ДамуМед</t>
  </si>
  <si>
    <t>Запись на прием к врачу ИС ДамуМед</t>
  </si>
  <si>
    <t>Вызов врача на дом ИС ДамуМед</t>
  </si>
  <si>
    <t>Выдача справки с медицинской организации, оказывающей первичную медико-санитарную помощь ИС ДамуМед</t>
  </si>
  <si>
    <t>Выдача листа о временной нетрудоспособности ИС ДамуМед</t>
  </si>
  <si>
    <t>Выдача справки о временной нетрудоспособности ИС ДамуМед</t>
  </si>
  <si>
    <t>Выдача выписки из медицинской карты стационарного больного ИС ДамуМед</t>
  </si>
  <si>
    <t>Вызов скорой медицинской помощи ИС Комек</t>
  </si>
  <si>
    <t>Выдача направления пациентам на госпитализацию в стационар ИС ДамуМед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</si>
  <si>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 ИС ИСЛО</t>
  </si>
  <si>
    <t>Прохождение предварительных обязательных медицинских осмотров ИС ДамуМед</t>
  </si>
  <si>
    <t>Выдача справки о допуске к управлению транспортным средством ИС ДамуМед</t>
  </si>
  <si>
    <t>Выдача заключения о нуждаемости в санаторно-курортном лечении ИС ДамуМед</t>
  </si>
  <si>
    <t>Назначение государственной адресной социальной помощи ИС Социальная помощь</t>
  </si>
  <si>
    <t>Назначение социальной помощи отдельным категориям нуждающихся граждан по решениям местных представительных органов Е-Собес</t>
  </si>
  <si>
    <t>Выдача удостоверений гражданам, пострадавшим вследствие ядерных испытаний на Семипалатинском испытательном ядерном полигоне Е-Собес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</si>
  <si>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 Е-Собес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</si>
  <si>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 Е-Собес</t>
  </si>
  <si>
    <t>Оформление документов на оказание специальных социальных услуг в условиях ухода на дому Е-Собес</t>
  </si>
  <si>
    <t>Оформление документов на оказание специальных социальных услуг в центрах оказания специальных социальных услуг Е-Собес</t>
  </si>
  <si>
    <t>12.1.</t>
  </si>
  <si>
    <t>12.2.</t>
  </si>
  <si>
    <t>Приобретение прав на земельный участок в черте города республиканского значения, столицы, городов областного и районного значения РГИС "Геопортал"</t>
  </si>
  <si>
    <t>Выдача разрешения на использование земельного участка для изыскательских работ РГИС "Геопортал"</t>
  </si>
  <si>
    <t>Согласование и выдача проекта рекультивации нарушенных земель РГИС "Геопортал"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</si>
  <si>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 ИС Баспана Маркет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</si>
  <si>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 ИС Баспана Маркет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</si>
  <si>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 ИС Баспана Маркет</t>
  </si>
  <si>
    <t>Оказание финансовой и материальной помощи обучающимся и воспитанникам государственных организаций образования</t>
  </si>
  <si>
    <t>Выдача дубликатов документов об основном среднем, общем среднем образовании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</si>
  <si>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 АРМ ГУ, ИС Мектеп, ИС Сакура</t>
  </si>
  <si>
    <t>Предоставление бесплатного и льготного питания отдельным категориям обучающихся и воспитанников в общеобразовательных школах ИС Мектеп, ИС Сакура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</si>
  <si>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 ИС Мектеп, ИС Сакура</t>
  </si>
  <si>
    <t>Выдача дубликатов документов об основном среднем, общем среднем образовании АРМ ГУ</t>
  </si>
  <si>
    <t>Прием документов в организации технического и профессионального, послесреднего образования АРМ ГУ</t>
  </si>
  <si>
    <t>Выдача дубликатов документов о техническом и профессиональном, послесреднем образовании АРМ ГУ</t>
  </si>
  <si>
    <t>Восстановление обучающихся по типам организаций образования АРМ ГУ</t>
  </si>
  <si>
    <t>Перевод обучающихся по типам организаций образования АРМ ГУ</t>
  </si>
  <si>
    <t>Предоставление академических отпусков обучающимся в организациях технического и профессионального, послесреднего образования АРМ ГУ</t>
  </si>
  <si>
    <t>Предоставление общежития обучающимся в организациях технического и профессионального, послесреднего образования АРМ ГУ</t>
  </si>
  <si>
    <t>Реабилитация и социальная адаптация детей и подростков с проблемами в развитии АРМ ГУ</t>
  </si>
  <si>
    <t>Обследование и оказание психолого-медико-педагогической консультативной помощи детям с ограниченными возможностями АРМ ГУ</t>
  </si>
  <si>
    <t>Передача ребенка (детей) на воспитание в приемную семью и назначение выплаты денежных средств на их содержание АРМ ГУ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</si>
  <si>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ИС ГРСТ</t>
  </si>
  <si>
    <t xml:space="preserve"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 </t>
  </si>
  <si>
    <t>Предоставление информации о наличии (отсутствии) залога (или иных обременений) тракторов и изготовленных на их базе самоходных шасси и механизмов, самоходных сельскохозяйственны, мелиоративных и дорожно-строительных машин и механизмов, а также специальных машин повышенной проходимости</t>
  </si>
  <si>
    <t>по решению руководства</t>
  </si>
  <si>
    <t>структурных подразделений и ведомств центрального государственного органа</t>
  </si>
  <si>
    <t>2.5.</t>
  </si>
  <si>
    <t>оказания государственных услуг при отсутствии полного пакета документов, предусмотренных подзаконными нормативными правовыми актами, а также несоответствии перечня документов или сведений, указанных в них, требованиям подзаконных нормативных правовых актов</t>
  </si>
  <si>
    <t>истребования документов, не предусмотренных установленным перечнем в подзаконных нормативных правовых актах</t>
  </si>
  <si>
    <t>истребования документов, которые возможно получить из информационных систем</t>
  </si>
  <si>
    <t>неоднократного предоставления отказа по заявлениям с идентичным перечнем документов и их содержанием</t>
  </si>
  <si>
    <t>нарушения порядка (бизнес-процессов) оказания государственных услуг</t>
  </si>
  <si>
    <t>несоблюдения графика работы, предусмотренного подзаконными нормативными правовыми актами</t>
  </si>
  <si>
    <t>предоставления государственной услуги на платной основе, бесплатное предоставление которой гарантировано законами Республики Казахстан</t>
  </si>
  <si>
    <t>отсутствия ответов на запросы о стадии исполнения государственных услуг, а также предоставление услугополучателям неполной и недостоверной информации о порядке оказания государственных услуг</t>
  </si>
  <si>
    <t>3.11.</t>
  </si>
  <si>
    <t>отсутствия перечня необходимых документов и образцов форм их заполнения для оказания государственных услуг в местах нахождения услугодателей и в отделах по обслуживанию населения филиалов Государственной корпорации</t>
  </si>
  <si>
    <t>3.12.</t>
  </si>
  <si>
    <t>отсутствия данных в информационных системах мониторинга оказания государственных услуг о стадиях оказания государственных услуг</t>
  </si>
  <si>
    <t>нарушения сроков рассмотрения жалоб на качество оказания государственных услуг</t>
  </si>
  <si>
    <t>3.13.</t>
  </si>
  <si>
    <t>3.14.</t>
  </si>
  <si>
    <t>3.15.</t>
  </si>
  <si>
    <t>неполного удовлетворения жалоб услугополучателей</t>
  </si>
  <si>
    <t>отсутствия отчета и аналитической справки к отчету с соответствующими материалами (копии приказов, протоколов, решений, писем, справок, служебных записок, фотоматериалы), подтверждающими сведения, указанные в отчетной форме о работе по внутреннему контролю за качеством оказания государственных услуг</t>
  </si>
  <si>
    <t>нарушений иных требований законодательства в сфере оказания государственных услуг</t>
  </si>
  <si>
    <t>3.16.</t>
  </si>
  <si>
    <t>3.17.</t>
  </si>
  <si>
    <t>Количество лиц, восстановивших нарушенные права при получении государственных услуг по результатам контрольных мероприятий</t>
  </si>
  <si>
    <t>5.1.</t>
  </si>
  <si>
    <t>5.2.</t>
  </si>
  <si>
    <t>5.3.</t>
  </si>
  <si>
    <t>5.4.</t>
  </si>
  <si>
    <t>5.5.</t>
  </si>
  <si>
    <t>5.6.</t>
  </si>
  <si>
    <t>6.1.</t>
  </si>
  <si>
    <t>сотрудники структурных подразделений и ведомств центрального государственного органа</t>
  </si>
  <si>
    <t>6.2.</t>
  </si>
  <si>
    <t>6.3.</t>
  </si>
  <si>
    <t>1. 1. Информация о результатах контрольных мероприятий (установленных по итогам внутреннего контроля)</t>
  </si>
  <si>
    <t xml:space="preserve">2. Информация о результатах наблюдения за качеством оказания государственных услуг </t>
  </si>
  <si>
    <t xml:space="preserve">оказанных услугодателями через канцелярию (за исключением оказанных через Государственную корпорацию и (или) партнерские организации) в бумажной форме, всего,
в том числе по подвидам услуг:
</t>
  </si>
  <si>
    <t xml:space="preserve">оказанных услугодателями на альтернативной основе в бумажной форме через канцелярию, но которые могли быть оказаны через веб-портал "электронного правительства" и (или) Государственную корпорацию и (или) партнерские организации, всего,
в том числе по подвидам услуг:
</t>
  </si>
  <si>
    <t xml:space="preserve">оказанных в электронном виде через информационные системы услугодателя без прямого контакта с услугополучателем (за исключением веб-портала "электронного правительства" www.egov.kz, www.elicense.kz),
в том числе по подвидам услуг:
</t>
  </si>
  <si>
    <t>8.4.</t>
  </si>
  <si>
    <t xml:space="preserve">оказанных через информационные системы услугодателя путем прямого контакта с услугополучателем и ручного ввода заявки в информационную систему (за исключением веб-портала "электронного правительства" www.egov.kz, www.elicense.kz),
в том числе по подвидам услуг:
</t>
  </si>
  <si>
    <t xml:space="preserve">Количество выявленных нарушений, всего,
из них факты:
</t>
  </si>
  <si>
    <t>нарушения сроков оказания государственных услуг</t>
  </si>
  <si>
    <t>нарушения сроков отказов оказания государственных услуг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</si>
  <si>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</si>
  <si>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</si>
  <si>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</si>
  <si>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</si>
  <si>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</si>
  <si>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</si>
  <si>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</si>
  <si>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</si>
  <si>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10..10</t>
  </si>
  <si>
    <t>10.11.</t>
  </si>
  <si>
    <t>10.12.</t>
  </si>
  <si>
    <t>10.13.</t>
  </si>
  <si>
    <t>10.14.</t>
  </si>
  <si>
    <t>необоснованных отказов в оказании государственных услуг</t>
  </si>
  <si>
    <t xml:space="preserve">Количество обоснованных жалоб на качество оказанных государственных услуг - всего,
в том числе:
</t>
  </si>
  <si>
    <t xml:space="preserve">оказанных услугодателями в бумажном виде через канцелярию (за исключением оказанных через Государственную корпорацию и (или) партнерские организации), всего,
в том числе по подвидам услуг:
</t>
  </si>
  <si>
    <t xml:space="preserve">оказанных в электронном виде, всего,
в том числе по подвидам услуг:
</t>
  </si>
  <si>
    <t>оказанных через Государственную корпорацию, всего, в том числе по подвидам услуг:</t>
  </si>
  <si>
    <t>оказанных через партнерские организации, всего, в том числе по подвидам услуг:</t>
  </si>
  <si>
    <t>Источники поступления обоснованных жалоб на качество оказания государственной услуги:</t>
  </si>
  <si>
    <t>12.3.</t>
  </si>
  <si>
    <t>12.4.</t>
  </si>
  <si>
    <t>поручения уполномоченного органа или его территориальных подразделений</t>
  </si>
  <si>
    <t>12.5.</t>
  </si>
  <si>
    <t>12.6.</t>
  </si>
  <si>
    <t>12.7.</t>
  </si>
  <si>
    <t xml:space="preserve"> 2.4. Информация по проведению услугодателями разъяснительных мероприятий по повышению качества оказания государственных </t>
  </si>
  <si>
    <t>13.</t>
  </si>
  <si>
    <t>14.</t>
  </si>
  <si>
    <t>2.2. Общее количество нарушений при оказании государственных услуг, выявленных в рамках внутреннего наблюдения, в том числе установленных уполномоченным органом в сфере информатизации</t>
  </si>
  <si>
    <t>Количество выявленных нарушений, всего, из них факты:</t>
  </si>
  <si>
    <t>необоснованных отказов  в оказании государственных услуг</t>
  </si>
  <si>
    <t>Наименование подвида государственной услуги</t>
  </si>
  <si>
    <t>Предоставление государственных грантов для субъектов социального предпринимательства ИС Kezekte.kz</t>
  </si>
  <si>
    <t>Выдача ветеринарной справки ИС ЕАСУ</t>
  </si>
  <si>
    <t>Выдача ветеринарного паспорта ИС ИСЖ</t>
  </si>
  <si>
    <t>Прием документов для участия в конкурсе на назначение первых руководителей государственных организаций образования АРМ ГУ</t>
  </si>
  <si>
    <t>Выдача архивных справок, копий архивных документов или архивных выписок ИС Е-Архив</t>
  </si>
  <si>
    <t>Прием документов на поступление на первый курс колледжа в специализированных школ-интернатов-колледжей олимпийского резерва АРМ ГУ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</si>
  <si>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 АРМ ГУ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</si>
  <si>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 АРМ ГУ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</si>
  <si>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 АРМ ГУ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</si>
  <si>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 АРМ ГУ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</si>
  <si>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 АРМ ГУ</t>
  </si>
  <si>
    <t>Прием документов в детско-юношеские спортивные школы, спортивные школы для лиц с инвалидностьюАРМ ГУ</t>
  </si>
  <si>
    <t>Упразднение адреса объекта недвижимости РГИС "Геопортал"</t>
  </si>
  <si>
    <t>Присвоение адреса объекту недвижимости РГИС "Геопортал"</t>
  </si>
  <si>
    <t>Преоставление исходных материалов на новое строительство РГИС "Геопортал"</t>
  </si>
  <si>
    <t>Предоставление архитектурно-планировочного задания и технических условий на подключение к источникам инженерного и коммунального обеспечения РГИС "Геопортал"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</si>
  <si>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(наружных) конструкций, инженерных систем и оборудования РГИС "Геопортал"</t>
  </si>
  <si>
    <t>Включение в региональную квоту приема кандасов АИС Кандас, ИП "Migration.enbek.kz"</t>
  </si>
  <si>
    <t>Включение в региональную квоту приема переселенцев АИС Кандас, ИП "Migration.enbek.kz"</t>
  </si>
  <si>
    <t>Выдача лицензии в рамках перехода на лицензионный режим недропользования ЕПН "Minerals.gov.kz"</t>
  </si>
  <si>
    <t xml:space="preserve">Выдача лицензии в рамках перехода на лицензионный режим недропользования </t>
  </si>
  <si>
    <t>Предоставление земельного участка из земель поселка, села (за исключением Госкорпорации, веб-портала)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</si>
  <si>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</si>
  <si>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Установление опеки или попечительства над недееспособными или ограниченно дееспособными совершеннолетними лицами</t>
  </si>
  <si>
    <t>Выдача разрешения по распоряжению имуществом, снятию пенсий, пособий, социальных выплат, поступивших на счет недееспособного или ограниченно дееспособного совершеннолетнего лица</t>
  </si>
  <si>
    <t>Выдача разрешения на отчуждение имущества граждан, признанных по решению суда недееспособными или ограниченно дееспособными</t>
  </si>
  <si>
    <t>Размещение государственного образовательного заказа на специальную психолого-педагогическую поддержку детей ограниченными возможностями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</si>
  <si>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 иностранцев и лиц без гражданства, постоянно проживающих в Республике Казахстан</t>
  </si>
  <si>
    <t>Прием документов на психологическую подготовку граждан, Республики Казахстан, постоянно проживающих на территории Республики Казахстан, желающих принять детей-сирот, детей, оставшихся без попечения родителей, на воспитание в свою семью</t>
  </si>
  <si>
    <t>Прием документов и зачисление в Дома юношества</t>
  </si>
  <si>
    <t>Оформление документов на оказание специальных социальных услуг в условиях стационара</t>
  </si>
  <si>
    <t>Оформление документов на оказание специальных социальных услуг в условиях полустационара</t>
  </si>
  <si>
    <t>Прием документов и зачисление в предшкольный класс общеобразовательных школ, лицеев и гимназий</t>
  </si>
  <si>
    <t>Прием документов на участие в конкурсе для поступления в специализированные организации образования (школы для одаренных детей). Арм ГУ</t>
  </si>
  <si>
    <t xml:space="preserve">Прием документов на участие в конкурсе для поступления в специализированные организации образования (школы для одаренных детей). Арм ГУ, </t>
  </si>
  <si>
    <t>Отзыв заявления на прием в школу.                                         АРМ ГУ, ИС "MektepSmartNation, ИС "Сакура"</t>
  </si>
  <si>
    <t>Прием документов и зачисление детей в "1" класс                          АРМ ГУ, ИС "MektepSmartNation, ИС "Сакура"</t>
  </si>
  <si>
    <t>Прием документов и зачисление детей в "10" класс                     АРМ ГУ, ИС "MektepSmartNation, ИС "Сакура"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</si>
  <si>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     АРМ ГУ</t>
  </si>
  <si>
    <t>Прием документов и зачисление в организации дополнительного образования для детей по предоставлению им дополнительного образования                        ИС Мектеп, ИС Сакура, ИС Миндаль, ИС Лира</t>
  </si>
  <si>
    <t>Прием документов для перевода детей между организациями начального, основного среднего, общего среднего образования АРМ ГУ, ИС "MektepSmartNation, ИС "Сакура"</t>
  </si>
  <si>
    <t xml:space="preserve"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 АРМ ГУ, ИС "MektepSmartNation, ИС "Сакура" </t>
  </si>
  <si>
    <t>Прием документов для прохождения аттестации педагогов Е-Портфолио, Устаз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</si>
  <si>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                   АРМ ГУ, ИС "MektepSmartNation, ИС "Сакура"</t>
  </si>
  <si>
    <t>Отзыв заявления на прием в школу    АРМ ГУ, ИС "MektepSmartNation, ИС "Сакура"</t>
  </si>
  <si>
    <t xml:space="preserve">Прием документов и зачисление детей в "10" класс АРМ ГУ, ИС Мектеп, ИС Сакура 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</si>
  <si>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 АРМ ГУ, ИС "MektepSmartNation, ИС "Сакура"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</si>
  <si>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 АРМ ГУ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</si>
  <si>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  АРМ ГУ</t>
  </si>
  <si>
    <t>Прием документов и зачисление в организации дополнительного образования для детей по предоставлению им дополнительного образования   ИС "MektepSmartNation, ИС "Сакура", ИС Миндаль, ИС Лира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</si>
  <si>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 АРМ ГУ, ИС "MektepSmartNation, ИС "Сакура"</t>
  </si>
  <si>
    <t>Предоставление бесплатного и льготного питания отдельным категориям обучающихся и воспитанников в общеобразовательных школах   АРМ ГУ, ИС "MektepSmartNation, ИС "Сакура"</t>
  </si>
  <si>
    <t>Сейльханова С.Ж.</t>
  </si>
  <si>
    <t>Телефон: 8(71833) 21-2-35</t>
  </si>
  <si>
    <t>Руководитель КГП на ПХВ "Больница района Тереңкөл"</t>
  </si>
  <si>
    <t>Фахирслямов Д.К.</t>
  </si>
  <si>
    <t>КГП на ПХВ "БР Тереңкөл"</t>
  </si>
  <si>
    <t>апрель</t>
  </si>
  <si>
    <t>май</t>
  </si>
  <si>
    <t>июнь</t>
  </si>
  <si>
    <t>за ІI квартал</t>
  </si>
  <si>
    <t xml:space="preserve">Дата  "  02 июля"  2025 года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</si>
</sst>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3285">
    <xf numFmtId="0" fontId="0" fillId="0" borderId="0"/>
    <xf numFmtId="0" fontId="10" fillId="0" borderId="0" applyNumberFormat="0" applyFill="0" applyBorder="0" applyAlignment="0" applyProtection="0"/>
    <xf numFmtId="0" fontId="11" fillId="0" borderId="12" applyNumberFormat="0" applyFill="0" applyAlignment="0" applyProtection="0"/>
    <xf numFmtId="0" fontId="12" fillId="0" borderId="13" applyNumberFormat="0" applyFill="0" applyAlignment="0" applyProtection="0"/>
    <xf numFmtId="0" fontId="13" fillId="0" borderId="14" applyNumberFormat="0" applyFill="0" applyAlignment="0" applyProtection="0"/>
    <xf numFmtId="0" fontId="13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15" applyNumberFormat="0" applyAlignment="0" applyProtection="0"/>
    <xf numFmtId="0" fontId="18" fillId="17" borderId="16" applyNumberFormat="0" applyAlignment="0" applyProtection="0"/>
    <xf numFmtId="0" fontId="19" fillId="17" borderId="15" applyNumberFormat="0" applyAlignment="0" applyProtection="0"/>
    <xf numFmtId="0" fontId="20" fillId="0" borderId="17" applyNumberFormat="0" applyFill="0" applyAlignment="0" applyProtection="0"/>
    <xf numFmtId="0" fontId="21" fillId="18" borderId="1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0" applyNumberFormat="0" applyFill="0" applyAlignment="0" applyProtection="0"/>
    <xf numFmtId="0" fontId="25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25" fillId="43" borderId="0" applyNumberFormat="0" applyBorder="0" applyAlignment="0" applyProtection="0"/>
    <xf numFmtId="0" fontId="4" fillId="0" borderId="0"/>
    <xf numFmtId="0" fontId="4" fillId="19" borderId="19" applyNumberFormat="0" applyFont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9" borderId="19" applyNumberFormat="0" applyFont="0" applyAlignment="0" applyProtection="0"/>
    <xf numFmtId="0" fontId="3" fillId="19" borderId="19" applyNumberFormat="0" applyFont="0" applyAlignment="0" applyProtection="0"/>
    <xf numFmtId="0" fontId="3" fillId="19" borderId="19" applyNumberFormat="0" applyFont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2" fillId="21" borderId="0" applyNumberFormat="0" applyBorder="0" applyAlignment="0" applyProtection="0"/>
    <xf numFmtId="0" fontId="2" fillId="33" borderId="0" applyNumberFormat="0" applyBorder="0" applyAlignment="0" applyProtection="0"/>
    <xf numFmtId="0" fontId="2" fillId="30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33" borderId="0" applyNumberFormat="0" applyBorder="0" applyAlignment="0" applyProtection="0"/>
    <xf numFmtId="0" fontId="2" fillId="2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0" borderId="0" applyNumberFormat="0" applyBorder="0" applyAlignment="0" applyProtection="0"/>
    <xf numFmtId="0" fontId="2" fillId="29" borderId="0" applyNumberFormat="0" applyBorder="0" applyAlignment="0" applyProtection="0"/>
    <xf numFmtId="0" fontId="2" fillId="38" borderId="0" applyNumberFormat="0" applyBorder="0" applyAlignment="0" applyProtection="0"/>
    <xf numFmtId="0" fontId="2" fillId="25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37" borderId="0" applyNumberFormat="0" applyBorder="0" applyAlignment="0" applyProtection="0"/>
    <xf numFmtId="0" fontId="2" fillId="30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29" borderId="0" applyNumberFormat="0" applyBorder="0" applyAlignment="0" applyProtection="0"/>
    <xf numFmtId="0" fontId="2" fillId="2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21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19" borderId="19" applyNumberFormat="0" applyFont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9" borderId="19" applyNumberFormat="0" applyFont="0" applyAlignment="0" applyProtection="0"/>
    <xf numFmtId="0" fontId="2" fillId="19" borderId="19" applyNumberFormat="0" applyFont="0" applyAlignment="0" applyProtection="0"/>
    <xf numFmtId="0" fontId="2" fillId="19" borderId="19" applyNumberFormat="0" applyFont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29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34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21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2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42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3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3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2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3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3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19" borderId="19" applyNumberFormat="0" applyFont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9" borderId="19" applyNumberFormat="0" applyFont="0" applyAlignment="0" applyProtection="0"/>
    <xf numFmtId="0" fontId="1" fillId="19" borderId="19" applyNumberFormat="0" applyFont="0" applyAlignment="0" applyProtection="0"/>
    <xf numFmtId="0" fontId="1" fillId="19" borderId="19" applyNumberFormat="0" applyFont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38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19" borderId="19" applyNumberFormat="0" applyFont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9" borderId="19" applyNumberFormat="0" applyFont="0" applyAlignment="0" applyProtection="0"/>
    <xf numFmtId="0" fontId="1" fillId="19" borderId="19" applyNumberFormat="0" applyFont="0" applyAlignment="0" applyProtection="0"/>
    <xf numFmtId="0" fontId="1" fillId="19" borderId="19" applyNumberFormat="0" applyFont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29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9" borderId="19" applyNumberFormat="0" applyFont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9" borderId="19" applyNumberFormat="0" applyFont="0" applyAlignment="0" applyProtection="0"/>
    <xf numFmtId="0" fontId="1" fillId="19" borderId="19" applyNumberFormat="0" applyFont="0" applyAlignment="0" applyProtection="0"/>
    <xf numFmtId="0" fontId="1" fillId="19" borderId="19" applyNumberFormat="0" applyFont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38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19" borderId="19" applyNumberFormat="0" applyFont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9" borderId="19" applyNumberFormat="0" applyFont="0" applyAlignment="0" applyProtection="0"/>
    <xf numFmtId="0" fontId="1" fillId="19" borderId="19" applyNumberFormat="0" applyFont="0" applyAlignment="0" applyProtection="0"/>
    <xf numFmtId="0" fontId="1" fillId="19" borderId="19" applyNumberFormat="0" applyFont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29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1" borderId="0" applyNumberFormat="0" applyBorder="0" applyAlignment="0" applyProtection="0"/>
    <xf numFmtId="0" fontId="1" fillId="33" borderId="0" applyNumberFormat="0" applyBorder="0" applyAlignment="0" applyProtection="0"/>
    <xf numFmtId="0" fontId="1" fillId="25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33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5" borderId="0" applyNumberFormat="0" applyBorder="0" applyAlignment="0" applyProtection="0"/>
    <xf numFmtId="0" fontId="1" fillId="30" borderId="0" applyNumberFormat="0" applyBorder="0" applyAlignment="0" applyProtection="0"/>
    <xf numFmtId="0" fontId="1" fillId="21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2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21" borderId="0" applyNumberFormat="0" applyBorder="0" applyAlignment="0" applyProtection="0"/>
    <xf numFmtId="0" fontId="1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25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7" borderId="0" applyNumberFormat="0" applyBorder="0" applyAlignment="0" applyProtection="0"/>
    <xf numFmtId="0" fontId="1" fillId="34" borderId="0" applyNumberFormat="0" applyBorder="0" applyAlignment="0" applyProtection="0"/>
    <xf numFmtId="0" fontId="1" fillId="41" borderId="0" applyNumberFormat="0" applyBorder="0" applyAlignment="0" applyProtection="0"/>
    <xf numFmtId="0" fontId="1" fillId="25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38" borderId="0" applyNumberFormat="0" applyBorder="0" applyAlignment="0" applyProtection="0"/>
    <xf numFmtId="0" fontId="1" fillId="25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33" borderId="0" applyNumberFormat="0" applyBorder="0" applyAlignment="0" applyProtection="0"/>
    <xf numFmtId="0" fontId="1" fillId="25" borderId="0" applyNumberFormat="0" applyBorder="0" applyAlignment="0" applyProtection="0"/>
    <xf numFmtId="0" fontId="1" fillId="30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25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5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7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25" borderId="0" applyNumberFormat="0" applyBorder="0" applyAlignment="0" applyProtection="0"/>
    <xf numFmtId="0" fontId="1" fillId="30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29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30" borderId="0" applyNumberFormat="0" applyBorder="0" applyAlignment="0" applyProtection="0"/>
    <xf numFmtId="0" fontId="1" fillId="21" borderId="0" applyNumberFormat="0" applyBorder="0" applyAlignment="0" applyProtection="0"/>
    <xf numFmtId="0" fontId="1" fillId="29" borderId="0" applyNumberFormat="0" applyBorder="0" applyAlignment="0" applyProtection="0"/>
    <xf numFmtId="0" fontId="1" fillId="25" borderId="0" applyNumberFormat="0" applyBorder="0" applyAlignment="0" applyProtection="0"/>
    <xf numFmtId="0" fontId="1" fillId="41" borderId="0" applyNumberFormat="0" applyBorder="0" applyAlignment="0" applyProtection="0"/>
    <xf numFmtId="0" fontId="1" fillId="29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29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6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41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9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25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29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21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21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19" borderId="19" applyNumberFormat="0" applyFont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9" borderId="19" applyNumberFormat="0" applyFont="0" applyAlignment="0" applyProtection="0"/>
    <xf numFmtId="0" fontId="1" fillId="19" borderId="19" applyNumberFormat="0" applyFont="0" applyAlignment="0" applyProtection="0"/>
    <xf numFmtId="0" fontId="1" fillId="19" borderId="19" applyNumberFormat="0" applyFont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38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19" borderId="19" applyNumberFormat="0" applyFont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9" borderId="19" applyNumberFormat="0" applyFont="0" applyAlignment="0" applyProtection="0"/>
    <xf numFmtId="0" fontId="1" fillId="19" borderId="19" applyNumberFormat="0" applyFont="0" applyAlignment="0" applyProtection="0"/>
    <xf numFmtId="0" fontId="1" fillId="19" borderId="19" applyNumberFormat="0" applyFont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29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</cellStyleXfs>
  <cellXfs count="122">
    <xf numFmtId="0" fontId="0" fillId="0" borderId="0" xfId="0"/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8" fillId="0" borderId="0" xfId="0" applyNumberFormat="1" applyFont="1" applyAlignment="1" applyProtection="1">
      <alignment horizontal="left" vertical="center" wrapText="1"/>
      <protection locked="0"/>
    </xf>
    <xf numFmtId="49" fontId="6" fillId="0" borderId="0" xfId="0" applyNumberFormat="1" applyFont="1" applyAlignment="1" applyProtection="1">
      <alignment horizontal="left" vertical="center" wrapText="1"/>
      <protection locked="0"/>
    </xf>
    <xf numFmtId="0" fontId="0" fillId="4" borderId="0" xfId="0" applyFill="1" applyAlignment="1">
      <alignment horizont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7" fillId="44" borderId="1" xfId="0" applyFont="1" applyFill="1" applyBorder="1" applyAlignment="1">
      <alignment horizontal="left" vertical="center" wrapText="1"/>
    </xf>
    <xf numFmtId="0" fontId="27" fillId="0" borderId="0" xfId="0" applyFont="1"/>
    <xf numFmtId="0" fontId="28" fillId="2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left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30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31" fillId="4" borderId="4" xfId="0" applyFont="1" applyFill="1" applyBorder="1" applyAlignment="1" applyProtection="1">
      <alignment horizontal="center" vertical="center"/>
      <protection locked="0"/>
    </xf>
    <xf numFmtId="0" fontId="28" fillId="6" borderId="1" xfId="0" applyFont="1" applyFill="1" applyBorder="1" applyAlignment="1">
      <alignment horizontal="left" vertical="center" wrapText="1"/>
    </xf>
    <xf numFmtId="0" fontId="30" fillId="6" borderId="1" xfId="0" applyFont="1" applyFill="1" applyBorder="1" applyAlignment="1">
      <alignment horizontal="center" vertical="center" wrapText="1"/>
    </xf>
    <xf numFmtId="0" fontId="30" fillId="6" borderId="5" xfId="0" applyFont="1" applyFill="1" applyBorder="1" applyAlignment="1">
      <alignment horizontal="center" vertical="center" wrapText="1"/>
    </xf>
    <xf numFmtId="0" fontId="31" fillId="4" borderId="4" xfId="0" applyFont="1" applyFill="1" applyBorder="1" applyAlignment="1" applyProtection="1">
      <alignment horizontal="center" vertical="center" wrapText="1"/>
      <protection locked="0"/>
    </xf>
    <xf numFmtId="0" fontId="30" fillId="44" borderId="4" xfId="0" applyFont="1" applyFill="1" applyBorder="1" applyAlignment="1">
      <alignment horizontal="center" vertical="center" wrapText="1"/>
    </xf>
    <xf numFmtId="0" fontId="30" fillId="44" borderId="5" xfId="0" applyFont="1" applyFill="1" applyBorder="1" applyAlignment="1">
      <alignment horizontal="center" vertical="center" wrapText="1"/>
    </xf>
    <xf numFmtId="0" fontId="30" fillId="7" borderId="1" xfId="0" applyFont="1" applyFill="1" applyBorder="1" applyAlignment="1">
      <alignment horizontal="center" vertical="center" wrapText="1"/>
    </xf>
    <xf numFmtId="0" fontId="30" fillId="7" borderId="5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vertical="center" wrapText="1"/>
    </xf>
    <xf numFmtId="0" fontId="30" fillId="8" borderId="1" xfId="0" applyFont="1" applyFill="1" applyBorder="1" applyAlignment="1">
      <alignment horizontal="center" vertical="center" wrapText="1"/>
    </xf>
    <xf numFmtId="0" fontId="30" fillId="8" borderId="5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vertical="center" wrapText="1"/>
    </xf>
    <xf numFmtId="0" fontId="31" fillId="4" borderId="1" xfId="0" applyFont="1" applyFill="1" applyBorder="1" applyAlignment="1" applyProtection="1">
      <alignment horizontal="center" vertical="center" wrapText="1"/>
      <protection locked="0"/>
    </xf>
    <xf numFmtId="0" fontId="30" fillId="4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31" fillId="9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center" vertical="center" wrapText="1"/>
    </xf>
    <xf numFmtId="0" fontId="31" fillId="4" borderId="4" xfId="0" applyFont="1" applyFill="1" applyBorder="1" applyAlignment="1">
      <alignment horizontal="center" vertical="center" wrapText="1"/>
    </xf>
    <xf numFmtId="0" fontId="28" fillId="10" borderId="5" xfId="0" applyFont="1" applyFill="1" applyBorder="1" applyAlignment="1">
      <alignment vertical="center" wrapText="1"/>
    </xf>
    <xf numFmtId="0" fontId="33" fillId="2" borderId="1" xfId="0" applyFont="1" applyFill="1" applyBorder="1" applyAlignment="1">
      <alignment horizontal="justify" vertical="center" wrapText="1"/>
    </xf>
    <xf numFmtId="0" fontId="33" fillId="10" borderId="1" xfId="0" applyFont="1" applyFill="1" applyBorder="1" applyAlignment="1">
      <alignment horizontal="justify" vertical="center" wrapText="1"/>
    </xf>
    <xf numFmtId="0" fontId="32" fillId="46" borderId="1" xfId="0" applyFont="1" applyFill="1" applyBorder="1" applyAlignment="1">
      <alignment horizontal="justify" vertical="center" wrapText="1"/>
    </xf>
    <xf numFmtId="0" fontId="32" fillId="45" borderId="1" xfId="0" applyFont="1" applyFill="1" applyBorder="1" applyAlignment="1">
      <alignment horizontal="justify" vertical="center" wrapText="1"/>
    </xf>
    <xf numFmtId="0" fontId="0" fillId="4" borderId="0" xfId="0" applyFill="1"/>
    <xf numFmtId="0" fontId="6" fillId="4" borderId="0" xfId="0" applyFont="1" applyFill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 wrapText="1"/>
      <protection locked="0"/>
    </xf>
    <xf numFmtId="49" fontId="9" fillId="4" borderId="0" xfId="0" applyNumberFormat="1" applyFont="1" applyFill="1" applyAlignment="1" applyProtection="1">
      <alignment horizontal="left" vertical="top" wrapText="1"/>
      <protection locked="0"/>
    </xf>
    <xf numFmtId="49" fontId="6" fillId="4" borderId="0" xfId="0" applyNumberFormat="1" applyFont="1" applyFill="1" applyAlignment="1" applyProtection="1">
      <alignment horizontal="left" vertical="top" wrapText="1"/>
      <protection locked="0"/>
    </xf>
    <xf numFmtId="49" fontId="9" fillId="4" borderId="0" xfId="0" applyNumberFormat="1" applyFont="1" applyFill="1" applyAlignment="1" applyProtection="1">
      <alignment vertical="center" wrapText="1"/>
      <protection locked="0"/>
    </xf>
    <xf numFmtId="49" fontId="6" fillId="4" borderId="0" xfId="0" applyNumberFormat="1" applyFont="1" applyFill="1" applyAlignment="1" applyProtection="1">
      <alignment vertical="center" wrapText="1"/>
      <protection locked="0"/>
    </xf>
    <xf numFmtId="0" fontId="28" fillId="10" borderId="1" xfId="0" applyFont="1" applyFill="1" applyBorder="1" applyAlignment="1">
      <alignment vertical="top" wrapText="1"/>
    </xf>
    <xf numFmtId="0" fontId="28" fillId="44" borderId="1" xfId="0" applyFont="1" applyFill="1" applyBorder="1" applyAlignment="1">
      <alignment horizontal="left" vertical="top" wrapText="1"/>
    </xf>
    <xf numFmtId="0" fontId="28" fillId="7" borderId="1" xfId="0" applyFont="1" applyFill="1" applyBorder="1" applyAlignment="1">
      <alignment vertical="top" wrapText="1"/>
    </xf>
    <xf numFmtId="0" fontId="28" fillId="9" borderId="1" xfId="0" applyFont="1" applyFill="1" applyBorder="1" applyAlignment="1">
      <alignment vertical="top" wrapText="1"/>
    </xf>
    <xf numFmtId="0" fontId="28" fillId="9" borderId="5" xfId="0" applyFont="1" applyFill="1" applyBorder="1" applyAlignment="1">
      <alignment vertical="top" wrapText="1"/>
    </xf>
    <xf numFmtId="0" fontId="32" fillId="9" borderId="1" xfId="0" applyFont="1" applyFill="1" applyBorder="1" applyAlignment="1">
      <alignment horizontal="justify" vertical="top" wrapText="1"/>
    </xf>
    <xf numFmtId="0" fontId="6" fillId="6" borderId="1" xfId="0" applyFont="1" applyFill="1" applyBorder="1" applyAlignment="1">
      <alignment horizontal="left" vertical="center" wrapText="1"/>
    </xf>
    <xf numFmtId="0" fontId="6" fillId="44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left" vertical="center" wrapText="1"/>
    </xf>
    <xf numFmtId="0" fontId="6" fillId="12" borderId="1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34" fillId="12" borderId="1" xfId="0" applyFont="1" applyFill="1" applyBorder="1" applyAlignment="1">
      <alignment horizontal="left" vertical="center" wrapText="1"/>
    </xf>
    <xf numFmtId="0" fontId="7" fillId="10" borderId="1" xfId="0" applyFont="1" applyFill="1" applyBorder="1" applyAlignment="1">
      <alignment vertical="top" wrapText="1"/>
    </xf>
    <xf numFmtId="0" fontId="34" fillId="5" borderId="1" xfId="0" applyFont="1" applyFill="1" applyBorder="1" applyAlignment="1">
      <alignment horizontal="left" vertical="center" wrapText="1"/>
    </xf>
    <xf numFmtId="0" fontId="34" fillId="44" borderId="1" xfId="0" applyFont="1" applyFill="1" applyBorder="1" applyAlignment="1">
      <alignment horizontal="left" vertical="center" wrapText="1"/>
    </xf>
    <xf numFmtId="0" fontId="34" fillId="12" borderId="11" xfId="0" applyFont="1" applyFill="1" applyBorder="1" applyAlignment="1">
      <alignment horizontal="left" vertical="center" wrapText="1"/>
    </xf>
    <xf numFmtId="0" fontId="31" fillId="4" borderId="4" xfId="0" applyFont="1" applyFill="1" applyBorder="1" applyAlignment="1" applyProtection="1">
      <alignment horizontal="center" vertical="center" wrapText="1"/>
      <protection locked="0"/>
    </xf>
    <xf numFmtId="0" fontId="31" fillId="4" borderId="4" xfId="0" applyFont="1" applyFill="1" applyBorder="1" applyAlignment="1" applyProtection="1">
      <alignment horizontal="center" vertical="center" wrapText="1"/>
      <protection locked="0"/>
    </xf>
    <xf numFmtId="3" fontId="31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31" fillId="4" borderId="2" xfId="0" applyFont="1" applyFill="1" applyBorder="1" applyAlignment="1" applyProtection="1">
      <alignment horizontal="center" vertical="center" wrapText="1"/>
      <protection locked="0"/>
    </xf>
    <xf numFmtId="0" fontId="31" fillId="4" borderId="4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 applyProtection="1">
      <alignment horizontal="center" vertical="center" wrapText="1"/>
      <protection locked="0"/>
    </xf>
    <xf numFmtId="0" fontId="29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30" fillId="3" borderId="2" xfId="0" applyFont="1" applyFill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0" fontId="31" fillId="4" borderId="4" xfId="0" applyFont="1" applyFill="1" applyBorder="1" applyAlignment="1">
      <alignment horizontal="center" vertical="center" wrapText="1"/>
    </xf>
    <xf numFmtId="0" fontId="30" fillId="4" borderId="2" xfId="0" applyFont="1" applyFill="1" applyBorder="1" applyAlignment="1" applyProtection="1">
      <alignment horizontal="center" vertical="center" wrapText="1"/>
      <protection locked="0"/>
    </xf>
    <xf numFmtId="0" fontId="30" fillId="4" borderId="4" xfId="0" applyFont="1" applyFill="1" applyBorder="1" applyAlignment="1" applyProtection="1">
      <alignment horizontal="center" vertical="center" wrapText="1"/>
      <protection locked="0"/>
    </xf>
    <xf numFmtId="0" fontId="28" fillId="2" borderId="5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10" borderId="2" xfId="0" applyFont="1" applyFill="1" applyBorder="1" applyAlignment="1">
      <alignment horizontal="center" vertical="center" wrapText="1"/>
    </xf>
    <xf numFmtId="0" fontId="28" fillId="10" borderId="4" xfId="0" applyFont="1" applyFill="1" applyBorder="1" applyAlignment="1">
      <alignment horizontal="center" vertical="center" wrapText="1"/>
    </xf>
    <xf numFmtId="0" fontId="29" fillId="4" borderId="2" xfId="0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0" fontId="29" fillId="2" borderId="6" xfId="0" applyFont="1" applyFill="1" applyBorder="1" applyAlignment="1">
      <alignment horizontal="center" vertical="center" wrapText="1"/>
    </xf>
    <xf numFmtId="0" fontId="29" fillId="2" borderId="21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 applyProtection="1">
      <alignment horizontal="center" vertical="center" wrapText="1"/>
      <protection locked="0"/>
    </xf>
    <xf numFmtId="0" fontId="30" fillId="11" borderId="1" xfId="0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 applyProtection="1">
      <alignment horizontal="right" vertical="center" wrapText="1"/>
      <protection locked="0"/>
    </xf>
    <xf numFmtId="49" fontId="6" fillId="4" borderId="0" xfId="0" applyNumberFormat="1" applyFont="1" applyFill="1" applyAlignment="1" applyProtection="1">
      <alignment horizontal="center" vertical="center" wrapText="1"/>
      <protection locked="0"/>
    </xf>
    <xf numFmtId="49" fontId="5" fillId="4" borderId="0" xfId="0" applyNumberFormat="1" applyFont="1" applyFill="1" applyAlignment="1" applyProtection="1">
      <alignment horizontal="center" vertical="center" wrapText="1"/>
      <protection locked="0"/>
    </xf>
    <xf numFmtId="49" fontId="5" fillId="4" borderId="0" xfId="0" applyNumberFormat="1" applyFont="1" applyFill="1" applyAlignment="1" applyProtection="1">
      <alignment horizontal="left" vertical="center" wrapText="1"/>
      <protection locked="0"/>
    </xf>
    <xf numFmtId="0" fontId="6" fillId="4" borderId="0" xfId="0" applyFont="1" applyFill="1" applyAlignment="1" applyProtection="1">
      <alignment horizontal="left" vertical="center" wrapText="1"/>
      <protection locked="0"/>
    </xf>
    <xf numFmtId="49" fontId="6" fillId="0" borderId="0" xfId="0" applyNumberFormat="1" applyFont="1" applyAlignment="1" applyProtection="1">
      <alignment horizontal="left" vertical="center" wrapText="1"/>
      <protection locked="0"/>
    </xf>
  </cellXfs>
  <cellStyles count="3285">
    <cellStyle name="20% — акцент1" xfId="18" builtinId="30" customBuiltin="1"/>
    <cellStyle name="20% — акцент1 10" xfId="461" xr:uid="{00000000-0005-0000-0000-000001000000}"/>
    <cellStyle name="20% — акцент1 10 2" xfId="1747" xr:uid="{00000000-0005-0000-0000-000002000000}"/>
    <cellStyle name="20% — акцент1 10 3" xfId="3077" xr:uid="{00000000-0005-0000-0000-000003000000}"/>
    <cellStyle name="20% — акцент1 10 4" xfId="1101" xr:uid="{00000000-0005-0000-0000-000004000000}"/>
    <cellStyle name="20% — акцент1 11" xfId="1309" xr:uid="{00000000-0005-0000-0000-000005000000}"/>
    <cellStyle name="20% — акцент1 12" xfId="2645" xr:uid="{00000000-0005-0000-0000-000006000000}"/>
    <cellStyle name="20% - Акцент1 2" xfId="43" xr:uid="{00000000-0005-0000-0000-000007000000}"/>
    <cellStyle name="20% — акцент1 2" xfId="85" xr:uid="{00000000-0005-0000-0000-000008000000}"/>
    <cellStyle name="20% - Акцент1 2 10" xfId="579" xr:uid="{00000000-0005-0000-0000-000009000000}"/>
    <cellStyle name="20% — акцент1 2 10" xfId="615" xr:uid="{00000000-0005-0000-0000-00000A000000}"/>
    <cellStyle name="20% - Акцент1 2 10 2" xfId="1865" xr:uid="{00000000-0005-0000-0000-00000B000000}"/>
    <cellStyle name="20% — акцент1 2 10 2" xfId="1901" xr:uid="{00000000-0005-0000-0000-00000C000000}"/>
    <cellStyle name="20% - Акцент1 2 10 3" xfId="2409" xr:uid="{00000000-0005-0000-0000-00000D000000}"/>
    <cellStyle name="20% — акцент1 2 10 3" xfId="2438" xr:uid="{00000000-0005-0000-0000-00000E000000}"/>
    <cellStyle name="20% - Акцент1 2 10 4" xfId="2599" xr:uid="{00000000-0005-0000-0000-00000F000000}"/>
    <cellStyle name="20% — акцент1 2 10 4" xfId="2611" xr:uid="{00000000-0005-0000-0000-000010000000}"/>
    <cellStyle name="20% - Акцент1 2 10 5" xfId="3195" xr:uid="{00000000-0005-0000-0000-000011000000}"/>
    <cellStyle name="20% — акцент1 2 10 5" xfId="3231" xr:uid="{00000000-0005-0000-0000-000012000000}"/>
    <cellStyle name="20% - Акцент1 2 10 6" xfId="1219" xr:uid="{00000000-0005-0000-0000-000013000000}"/>
    <cellStyle name="20% — акцент1 2 10 6" xfId="1255" xr:uid="{00000000-0005-0000-0000-000014000000}"/>
    <cellStyle name="20% - Акцент1 2 11" xfId="578" xr:uid="{00000000-0005-0000-0000-000015000000}"/>
    <cellStyle name="20% — акцент1 2 11" xfId="657" xr:uid="{00000000-0005-0000-0000-000016000000}"/>
    <cellStyle name="20% - Акцент1 2 11 2" xfId="1864" xr:uid="{00000000-0005-0000-0000-000017000000}"/>
    <cellStyle name="20% — акцент1 2 11 2" xfId="1943" xr:uid="{00000000-0005-0000-0000-000018000000}"/>
    <cellStyle name="20% - Акцент1 2 11 3" xfId="2408" xr:uid="{00000000-0005-0000-0000-000019000000}"/>
    <cellStyle name="20% — акцент1 2 11 3" xfId="2474" xr:uid="{00000000-0005-0000-0000-00001A000000}"/>
    <cellStyle name="20% - Акцент1 2 11 4" xfId="2598" xr:uid="{00000000-0005-0000-0000-00001B000000}"/>
    <cellStyle name="20% — акцент1 2 11 4" xfId="2633" xr:uid="{00000000-0005-0000-0000-00001C000000}"/>
    <cellStyle name="20% - Акцент1 2 11 5" xfId="3194" xr:uid="{00000000-0005-0000-0000-00001D000000}"/>
    <cellStyle name="20% — акцент1 2 11 5" xfId="3273" xr:uid="{00000000-0005-0000-0000-00001E000000}"/>
    <cellStyle name="20% - Акцент1 2 11 6" xfId="1218" xr:uid="{00000000-0005-0000-0000-00001F000000}"/>
    <cellStyle name="20% — акцент1 2 11 6" xfId="1297" xr:uid="{00000000-0005-0000-0000-000020000000}"/>
    <cellStyle name="20% - Акцент1 2 12" xfId="1329" xr:uid="{00000000-0005-0000-0000-000021000000}"/>
    <cellStyle name="20% — акцент1 2 12" xfId="1371" xr:uid="{00000000-0005-0000-0000-000022000000}"/>
    <cellStyle name="20% - Акцент1 2 13" xfId="1961" xr:uid="{00000000-0005-0000-0000-000023000000}"/>
    <cellStyle name="20% — акцент1 2 13" xfId="1997" xr:uid="{00000000-0005-0000-0000-000024000000}"/>
    <cellStyle name="20% - Акцент1 2 14" xfId="1323" xr:uid="{00000000-0005-0000-0000-000025000000}"/>
    <cellStyle name="20% — акцент1 2 14" xfId="2259" xr:uid="{00000000-0005-0000-0000-000026000000}"/>
    <cellStyle name="20% - Акцент1 2 15" xfId="2659" xr:uid="{00000000-0005-0000-0000-000027000000}"/>
    <cellStyle name="20% — акцент1 2 15" xfId="2701" xr:uid="{00000000-0005-0000-0000-000028000000}"/>
    <cellStyle name="20% - Акцент1 2 16" xfId="683" xr:uid="{00000000-0005-0000-0000-000029000000}"/>
    <cellStyle name="20% — акцент1 2 16" xfId="725" xr:uid="{00000000-0005-0000-0000-00002A000000}"/>
    <cellStyle name="20% - Акцент1 2 2" xfId="135" xr:uid="{00000000-0005-0000-0000-00002B000000}"/>
    <cellStyle name="20% — акцент1 2 2" xfId="177" xr:uid="{00000000-0005-0000-0000-00002C000000}"/>
    <cellStyle name="20% - Акцент1 2 2 2" xfId="1421" xr:uid="{00000000-0005-0000-0000-00002D000000}"/>
    <cellStyle name="20% — акцент1 2 2 2" xfId="1463" xr:uid="{00000000-0005-0000-0000-00002E000000}"/>
    <cellStyle name="20% - Акцент1 2 2 3" xfId="2037" xr:uid="{00000000-0005-0000-0000-00002F000000}"/>
    <cellStyle name="20% — акцент1 2 2 3" xfId="2073" xr:uid="{00000000-0005-0000-0000-000030000000}"/>
    <cellStyle name="20% - Акцент1 2 2 4" xfId="2159" xr:uid="{00000000-0005-0000-0000-000031000000}"/>
    <cellStyle name="20% — акцент1 2 2 4" xfId="2462" xr:uid="{00000000-0005-0000-0000-000032000000}"/>
    <cellStyle name="20% - Акцент1 2 2 5" xfId="2751" xr:uid="{00000000-0005-0000-0000-000033000000}"/>
    <cellStyle name="20% — акцент1 2 2 5" xfId="2793" xr:uid="{00000000-0005-0000-0000-000034000000}"/>
    <cellStyle name="20% - Акцент1 2 2 6" xfId="775" xr:uid="{00000000-0005-0000-0000-000035000000}"/>
    <cellStyle name="20% — акцент1 2 2 6" xfId="817" xr:uid="{00000000-0005-0000-0000-000036000000}"/>
    <cellStyle name="20% - Акцент1 2 3" xfId="203" xr:uid="{00000000-0005-0000-0000-000037000000}"/>
    <cellStyle name="20% — акцент1 2 3" xfId="245" xr:uid="{00000000-0005-0000-0000-000038000000}"/>
    <cellStyle name="20% - Акцент1 2 3 2" xfId="1489" xr:uid="{00000000-0005-0000-0000-000039000000}"/>
    <cellStyle name="20% — акцент1 2 3 2" xfId="1531" xr:uid="{00000000-0005-0000-0000-00003A000000}"/>
    <cellStyle name="20% - Акцент1 2 3 3" xfId="2096" xr:uid="{00000000-0005-0000-0000-00003B000000}"/>
    <cellStyle name="20% — акцент1 2 3 3" xfId="2131" xr:uid="{00000000-0005-0000-0000-00003C000000}"/>
    <cellStyle name="20% - Акцент1 2 3 4" xfId="2341" xr:uid="{00000000-0005-0000-0000-00003D000000}"/>
    <cellStyle name="20% — акцент1 2 3 4" xfId="2292" xr:uid="{00000000-0005-0000-0000-00003E000000}"/>
    <cellStyle name="20% - Акцент1 2 3 5" xfId="2819" xr:uid="{00000000-0005-0000-0000-00003F000000}"/>
    <cellStyle name="20% — акцент1 2 3 5" xfId="2861" xr:uid="{00000000-0005-0000-0000-000040000000}"/>
    <cellStyle name="20% - Акцент1 2 3 6" xfId="843" xr:uid="{00000000-0005-0000-0000-000041000000}"/>
    <cellStyle name="20% — акцент1 2 3 6" xfId="885" xr:uid="{00000000-0005-0000-0000-000042000000}"/>
    <cellStyle name="20% - Акцент1 2 4" xfId="220" xr:uid="{00000000-0005-0000-0000-000043000000}"/>
    <cellStyle name="20% — акцент1 2 4" xfId="293" xr:uid="{00000000-0005-0000-0000-000044000000}"/>
    <cellStyle name="20% - Акцент1 2 4 2" xfId="1506" xr:uid="{00000000-0005-0000-0000-000045000000}"/>
    <cellStyle name="20% — акцент1 2 4 2" xfId="1579" xr:uid="{00000000-0005-0000-0000-000046000000}"/>
    <cellStyle name="20% - Акцент1 2 4 3" xfId="2109" xr:uid="{00000000-0005-0000-0000-000047000000}"/>
    <cellStyle name="20% — акцент1 2 4 3" xfId="2171" xr:uid="{00000000-0005-0000-0000-000048000000}"/>
    <cellStyle name="20% - Акцент1 2 4 4" xfId="2339" xr:uid="{00000000-0005-0000-0000-000049000000}"/>
    <cellStyle name="20% — акцент1 2 4 4" xfId="2287" xr:uid="{00000000-0005-0000-0000-00004A000000}"/>
    <cellStyle name="20% - Акцент1 2 4 5" xfId="2836" xr:uid="{00000000-0005-0000-0000-00004B000000}"/>
    <cellStyle name="20% — акцент1 2 4 5" xfId="2909" xr:uid="{00000000-0005-0000-0000-00004C000000}"/>
    <cellStyle name="20% - Акцент1 2 4 6" xfId="860" xr:uid="{00000000-0005-0000-0000-00004D000000}"/>
    <cellStyle name="20% — акцент1 2 4 6" xfId="933" xr:uid="{00000000-0005-0000-0000-00004E000000}"/>
    <cellStyle name="20% - Акцент1 2 5" xfId="309" xr:uid="{00000000-0005-0000-0000-00004F000000}"/>
    <cellStyle name="20% — акцент1 2 5" xfId="350" xr:uid="{00000000-0005-0000-0000-000050000000}"/>
    <cellStyle name="20% - Акцент1 2 5 2" xfId="1595" xr:uid="{00000000-0005-0000-0000-000051000000}"/>
    <cellStyle name="20% — акцент1 2 5 2" xfId="1636" xr:uid="{00000000-0005-0000-0000-000052000000}"/>
    <cellStyle name="20% - Акцент1 2 5 3" xfId="2186" xr:uid="{00000000-0005-0000-0000-000053000000}"/>
    <cellStyle name="20% — акцент1 2 5 3" xfId="2219" xr:uid="{00000000-0005-0000-0000-000054000000}"/>
    <cellStyle name="20% - Акцент1 2 5 4" xfId="2266" xr:uid="{00000000-0005-0000-0000-000055000000}"/>
    <cellStyle name="20% — акцент1 2 5 4" xfId="2490" xr:uid="{00000000-0005-0000-0000-000056000000}"/>
    <cellStyle name="20% - Акцент1 2 5 5" xfId="2925" xr:uid="{00000000-0005-0000-0000-000057000000}"/>
    <cellStyle name="20% — акцент1 2 5 5" xfId="2966" xr:uid="{00000000-0005-0000-0000-000058000000}"/>
    <cellStyle name="20% - Акцент1 2 5 6" xfId="949" xr:uid="{00000000-0005-0000-0000-000059000000}"/>
    <cellStyle name="20% — акцент1 2 5 6" xfId="990" xr:uid="{00000000-0005-0000-0000-00005A000000}"/>
    <cellStyle name="20% - Акцент1 2 6" xfId="366" xr:uid="{00000000-0005-0000-0000-00005B000000}"/>
    <cellStyle name="20% — акцент1 2 6" xfId="407" xr:uid="{00000000-0005-0000-0000-00005C000000}"/>
    <cellStyle name="20% - Акцент1 2 6 2" xfId="1652" xr:uid="{00000000-0005-0000-0000-00005D000000}"/>
    <cellStyle name="20% — акцент1 2 6 2" xfId="1693" xr:uid="{00000000-0005-0000-0000-00005E000000}"/>
    <cellStyle name="20% - Акцент1 2 6 3" xfId="2234" xr:uid="{00000000-0005-0000-0000-00005F000000}"/>
    <cellStyle name="20% — акцент1 2 6 3" xfId="2268" xr:uid="{00000000-0005-0000-0000-000060000000}"/>
    <cellStyle name="20% - Акцент1 2 6 4" xfId="2502" xr:uid="{00000000-0005-0000-0000-000061000000}"/>
    <cellStyle name="20% — акцент1 2 6 4" xfId="2514" xr:uid="{00000000-0005-0000-0000-000062000000}"/>
    <cellStyle name="20% - Акцент1 2 6 5" xfId="2982" xr:uid="{00000000-0005-0000-0000-000063000000}"/>
    <cellStyle name="20% — акцент1 2 6 5" xfId="3023" xr:uid="{00000000-0005-0000-0000-000064000000}"/>
    <cellStyle name="20% - Акцент1 2 6 6" xfId="1006" xr:uid="{00000000-0005-0000-0000-000065000000}"/>
    <cellStyle name="20% — акцент1 2 6 6" xfId="1047" xr:uid="{00000000-0005-0000-0000-000066000000}"/>
    <cellStyle name="20% - Акцент1 2 7" xfId="423" xr:uid="{00000000-0005-0000-0000-000067000000}"/>
    <cellStyle name="20% — акцент1 2 7" xfId="463" xr:uid="{00000000-0005-0000-0000-000068000000}"/>
    <cellStyle name="20% - Акцент1 2 7 2" xfId="1709" xr:uid="{00000000-0005-0000-0000-000069000000}"/>
    <cellStyle name="20% — акцент1 2 7 2" xfId="1749" xr:uid="{00000000-0005-0000-0000-00006A000000}"/>
    <cellStyle name="20% - Акцент1 2 7 3" xfId="2283" xr:uid="{00000000-0005-0000-0000-00006B000000}"/>
    <cellStyle name="20% — акцент1 2 7 3" xfId="2314" xr:uid="{00000000-0005-0000-0000-00006C000000}"/>
    <cellStyle name="20% - Акцент1 2 7 4" xfId="2526" xr:uid="{00000000-0005-0000-0000-00006D000000}"/>
    <cellStyle name="20% — акцент1 2 7 4" xfId="2538" xr:uid="{00000000-0005-0000-0000-00006E000000}"/>
    <cellStyle name="20% - Акцент1 2 7 5" xfId="3039" xr:uid="{00000000-0005-0000-0000-00006F000000}"/>
    <cellStyle name="20% — акцент1 2 7 5" xfId="3079" xr:uid="{00000000-0005-0000-0000-000070000000}"/>
    <cellStyle name="20% - Акцент1 2 7 6" xfId="1063" xr:uid="{00000000-0005-0000-0000-000071000000}"/>
    <cellStyle name="20% — акцент1 2 7 6" xfId="1103" xr:uid="{00000000-0005-0000-0000-000072000000}"/>
    <cellStyle name="20% - Акцент1 2 8" xfId="478" xr:uid="{00000000-0005-0000-0000-000073000000}"/>
    <cellStyle name="20% — акцент1 2 8" xfId="516" xr:uid="{00000000-0005-0000-0000-000074000000}"/>
    <cellStyle name="20% - Акцент1 2 8 2" xfId="1764" xr:uid="{00000000-0005-0000-0000-000075000000}"/>
    <cellStyle name="20% — акцент1 2 8 2" xfId="1802" xr:uid="{00000000-0005-0000-0000-000076000000}"/>
    <cellStyle name="20% - Акцент1 2 8 3" xfId="2328" xr:uid="{00000000-0005-0000-0000-000077000000}"/>
    <cellStyle name="20% — акцент1 2 8 3" xfId="2356" xr:uid="{00000000-0005-0000-0000-000078000000}"/>
    <cellStyle name="20% - Акцент1 2 8 4" xfId="2550" xr:uid="{00000000-0005-0000-0000-000079000000}"/>
    <cellStyle name="20% — акцент1 2 8 4" xfId="2562" xr:uid="{00000000-0005-0000-0000-00007A000000}"/>
    <cellStyle name="20% - Акцент1 2 8 5" xfId="3094" xr:uid="{00000000-0005-0000-0000-00007B000000}"/>
    <cellStyle name="20% — акцент1 2 8 5" xfId="3132" xr:uid="{00000000-0005-0000-0000-00007C000000}"/>
    <cellStyle name="20% - Акцент1 2 8 6" xfId="1118" xr:uid="{00000000-0005-0000-0000-00007D000000}"/>
    <cellStyle name="20% — акцент1 2 8 6" xfId="1156" xr:uid="{00000000-0005-0000-0000-00007E000000}"/>
    <cellStyle name="20% - Акцент1 2 9" xfId="530" xr:uid="{00000000-0005-0000-0000-00007F000000}"/>
    <cellStyle name="20% — акцент1 2 9" xfId="566" xr:uid="{00000000-0005-0000-0000-000080000000}"/>
    <cellStyle name="20% - Акцент1 2 9 2" xfId="1816" xr:uid="{00000000-0005-0000-0000-000081000000}"/>
    <cellStyle name="20% — акцент1 2 9 2" xfId="1852" xr:uid="{00000000-0005-0000-0000-000082000000}"/>
    <cellStyle name="20% - Акцент1 2 9 3" xfId="2370" xr:uid="{00000000-0005-0000-0000-000083000000}"/>
    <cellStyle name="20% — акцент1 2 9 3" xfId="2396" xr:uid="{00000000-0005-0000-0000-000084000000}"/>
    <cellStyle name="20% - Акцент1 2 9 4" xfId="2574" xr:uid="{00000000-0005-0000-0000-000085000000}"/>
    <cellStyle name="20% — акцент1 2 9 4" xfId="2586" xr:uid="{00000000-0005-0000-0000-000086000000}"/>
    <cellStyle name="20% - Акцент1 2 9 5" xfId="3146" xr:uid="{00000000-0005-0000-0000-000087000000}"/>
    <cellStyle name="20% — акцент1 2 9 5" xfId="3182" xr:uid="{00000000-0005-0000-0000-000088000000}"/>
    <cellStyle name="20% - Акцент1 2 9 6" xfId="1170" xr:uid="{00000000-0005-0000-0000-000089000000}"/>
    <cellStyle name="20% — акцент1 2 9 6" xfId="1206" xr:uid="{00000000-0005-0000-0000-00008A000000}"/>
    <cellStyle name="20% - Акцент1 3" xfId="44" xr:uid="{00000000-0005-0000-0000-00008B000000}"/>
    <cellStyle name="20% — акцент1 3" xfId="110" xr:uid="{00000000-0005-0000-0000-00008C000000}"/>
    <cellStyle name="20% - Акцент1 3 10" xfId="580" xr:uid="{00000000-0005-0000-0000-00008D000000}"/>
    <cellStyle name="20% - Акцент1 3 10 2" xfId="1866" xr:uid="{00000000-0005-0000-0000-00008E000000}"/>
    <cellStyle name="20% - Акцент1 3 10 3" xfId="3196" xr:uid="{00000000-0005-0000-0000-00008F000000}"/>
    <cellStyle name="20% - Акцент1 3 10 4" xfId="1220" xr:uid="{00000000-0005-0000-0000-000090000000}"/>
    <cellStyle name="20% - Акцент1 3 11" xfId="419" xr:uid="{00000000-0005-0000-0000-000091000000}"/>
    <cellStyle name="20% - Акцент1 3 11 2" xfId="1705" xr:uid="{00000000-0005-0000-0000-000092000000}"/>
    <cellStyle name="20% - Акцент1 3 11 3" xfId="3035" xr:uid="{00000000-0005-0000-0000-000093000000}"/>
    <cellStyle name="20% - Акцент1 3 11 4" xfId="1059" xr:uid="{00000000-0005-0000-0000-000094000000}"/>
    <cellStyle name="20% - Акцент1 3 12" xfId="1330" xr:uid="{00000000-0005-0000-0000-000095000000}"/>
    <cellStyle name="20% - Акцент1 3 13" xfId="1962" xr:uid="{00000000-0005-0000-0000-000096000000}"/>
    <cellStyle name="20% - Акцент1 3 14" xfId="1314" xr:uid="{00000000-0005-0000-0000-000097000000}"/>
    <cellStyle name="20% - Акцент1 3 15" xfId="2660" xr:uid="{00000000-0005-0000-0000-000098000000}"/>
    <cellStyle name="20% - Акцент1 3 16" xfId="684" xr:uid="{00000000-0005-0000-0000-000099000000}"/>
    <cellStyle name="20% - Акцент1 3 2" xfId="136" xr:uid="{00000000-0005-0000-0000-00009A000000}"/>
    <cellStyle name="20% — акцент1 3 2" xfId="1396" xr:uid="{00000000-0005-0000-0000-00009B000000}"/>
    <cellStyle name="20% - Акцент1 3 2 2" xfId="1422" xr:uid="{00000000-0005-0000-0000-00009C000000}"/>
    <cellStyle name="20% - Акцент1 3 2 3" xfId="2038" xr:uid="{00000000-0005-0000-0000-00009D000000}"/>
    <cellStyle name="20% - Акцент1 3 2 4" xfId="2117" xr:uid="{00000000-0005-0000-0000-00009E000000}"/>
    <cellStyle name="20% - Акцент1 3 2 5" xfId="2752" xr:uid="{00000000-0005-0000-0000-00009F000000}"/>
    <cellStyle name="20% - Акцент1 3 2 6" xfId="776" xr:uid="{00000000-0005-0000-0000-0000A0000000}"/>
    <cellStyle name="20% - Акцент1 3 3" xfId="204" xr:uid="{00000000-0005-0000-0000-0000A1000000}"/>
    <cellStyle name="20% — акцент1 3 3" xfId="2016" xr:uid="{00000000-0005-0000-0000-0000A2000000}"/>
    <cellStyle name="20% - Акцент1 3 3 2" xfId="1490" xr:uid="{00000000-0005-0000-0000-0000A3000000}"/>
    <cellStyle name="20% - Акцент1 3 3 3" xfId="2297" xr:uid="{00000000-0005-0000-0000-0000A4000000}"/>
    <cellStyle name="20% - Акцент1 3 3 4" xfId="2820" xr:uid="{00000000-0005-0000-0000-0000A5000000}"/>
    <cellStyle name="20% - Акцент1 3 3 5" xfId="844" xr:uid="{00000000-0005-0000-0000-0000A6000000}"/>
    <cellStyle name="20% - Акцент1 3 4" xfId="217" xr:uid="{00000000-0005-0000-0000-0000A7000000}"/>
    <cellStyle name="20% — акцент1 3 4" xfId="2209" xr:uid="{00000000-0005-0000-0000-0000A8000000}"/>
    <cellStyle name="20% - Акцент1 3 4 2" xfId="1503" xr:uid="{00000000-0005-0000-0000-0000A9000000}"/>
    <cellStyle name="20% - Акцент1 3 4 3" xfId="2833" xr:uid="{00000000-0005-0000-0000-0000AA000000}"/>
    <cellStyle name="20% - Акцент1 3 4 4" xfId="857" xr:uid="{00000000-0005-0000-0000-0000AB000000}"/>
    <cellStyle name="20% - Акцент1 3 5" xfId="310" xr:uid="{00000000-0005-0000-0000-0000AC000000}"/>
    <cellStyle name="20% — акцент1 3 5" xfId="2726" xr:uid="{00000000-0005-0000-0000-0000AD000000}"/>
    <cellStyle name="20% - Акцент1 3 5 2" xfId="1596" xr:uid="{00000000-0005-0000-0000-0000AE000000}"/>
    <cellStyle name="20% - Акцент1 3 5 3" xfId="2926" xr:uid="{00000000-0005-0000-0000-0000AF000000}"/>
    <cellStyle name="20% - Акцент1 3 5 4" xfId="950" xr:uid="{00000000-0005-0000-0000-0000B0000000}"/>
    <cellStyle name="20% - Акцент1 3 6" xfId="367" xr:uid="{00000000-0005-0000-0000-0000B1000000}"/>
    <cellStyle name="20% — акцент1 3 6" xfId="750" xr:uid="{00000000-0005-0000-0000-0000B2000000}"/>
    <cellStyle name="20% - Акцент1 3 6 2" xfId="1653" xr:uid="{00000000-0005-0000-0000-0000B3000000}"/>
    <cellStyle name="20% - Акцент1 3 6 3" xfId="2983" xr:uid="{00000000-0005-0000-0000-0000B4000000}"/>
    <cellStyle name="20% - Акцент1 3 6 4" xfId="1007" xr:uid="{00000000-0005-0000-0000-0000B5000000}"/>
    <cellStyle name="20% - Акцент1 3 7" xfId="424" xr:uid="{00000000-0005-0000-0000-0000B6000000}"/>
    <cellStyle name="20% - Акцент1 3 7 2" xfId="1710" xr:uid="{00000000-0005-0000-0000-0000B7000000}"/>
    <cellStyle name="20% - Акцент1 3 7 3" xfId="3040" xr:uid="{00000000-0005-0000-0000-0000B8000000}"/>
    <cellStyle name="20% - Акцент1 3 7 4" xfId="1064" xr:uid="{00000000-0005-0000-0000-0000B9000000}"/>
    <cellStyle name="20% - Акцент1 3 8" xfId="479" xr:uid="{00000000-0005-0000-0000-0000BA000000}"/>
    <cellStyle name="20% - Акцент1 3 8 2" xfId="1765" xr:uid="{00000000-0005-0000-0000-0000BB000000}"/>
    <cellStyle name="20% - Акцент1 3 8 3" xfId="3095" xr:uid="{00000000-0005-0000-0000-0000BC000000}"/>
    <cellStyle name="20% - Акцент1 3 8 4" xfId="1119" xr:uid="{00000000-0005-0000-0000-0000BD000000}"/>
    <cellStyle name="20% - Акцент1 3 9" xfId="531" xr:uid="{00000000-0005-0000-0000-0000BE000000}"/>
    <cellStyle name="20% - Акцент1 3 9 2" xfId="1817" xr:uid="{00000000-0005-0000-0000-0000BF000000}"/>
    <cellStyle name="20% - Акцент1 3 9 3" xfId="3147" xr:uid="{00000000-0005-0000-0000-0000C0000000}"/>
    <cellStyle name="20% - Акцент1 3 9 4" xfId="1171" xr:uid="{00000000-0005-0000-0000-0000C1000000}"/>
    <cellStyle name="20% - Акцент1 4" xfId="45" xr:uid="{00000000-0005-0000-0000-0000C2000000}"/>
    <cellStyle name="20% — акцент1 4" xfId="125" xr:uid="{00000000-0005-0000-0000-0000C3000000}"/>
    <cellStyle name="20% - Акцент1 4 10" xfId="223" xr:uid="{00000000-0005-0000-0000-0000C4000000}"/>
    <cellStyle name="20% - Акцент1 4 10 2" xfId="1509" xr:uid="{00000000-0005-0000-0000-0000C5000000}"/>
    <cellStyle name="20% - Акцент1 4 10 3" xfId="2839" xr:uid="{00000000-0005-0000-0000-0000C6000000}"/>
    <cellStyle name="20% - Акцент1 4 10 4" xfId="863" xr:uid="{00000000-0005-0000-0000-0000C7000000}"/>
    <cellStyle name="20% - Акцент1 4 11" xfId="1331" xr:uid="{00000000-0005-0000-0000-0000C8000000}"/>
    <cellStyle name="20% - Акцент1 4 12" xfId="1963" xr:uid="{00000000-0005-0000-0000-0000C9000000}"/>
    <cellStyle name="20% - Акцент1 4 13" xfId="2326" xr:uid="{00000000-0005-0000-0000-0000CA000000}"/>
    <cellStyle name="20% - Акцент1 4 14" xfId="2661" xr:uid="{00000000-0005-0000-0000-0000CB000000}"/>
    <cellStyle name="20% - Акцент1 4 15" xfId="685" xr:uid="{00000000-0005-0000-0000-0000CC000000}"/>
    <cellStyle name="20% - Акцент1 4 2" xfId="137" xr:uid="{00000000-0005-0000-0000-0000CD000000}"/>
    <cellStyle name="20% — акцент1 4 2" xfId="1411" xr:uid="{00000000-0005-0000-0000-0000CE000000}"/>
    <cellStyle name="20% - Акцент1 4 2 2" xfId="1423" xr:uid="{00000000-0005-0000-0000-0000CF000000}"/>
    <cellStyle name="20% - Акцент1 4 2 3" xfId="2039" xr:uid="{00000000-0005-0000-0000-0000D0000000}"/>
    <cellStyle name="20% - Акцент1 4 2 4" xfId="2467" xr:uid="{00000000-0005-0000-0000-0000D1000000}"/>
    <cellStyle name="20% - Акцент1 4 2 5" xfId="2753" xr:uid="{00000000-0005-0000-0000-0000D2000000}"/>
    <cellStyle name="20% - Акцент1 4 2 6" xfId="777" xr:uid="{00000000-0005-0000-0000-0000D3000000}"/>
    <cellStyle name="20% - Акцент1 4 3" xfId="214" xr:uid="{00000000-0005-0000-0000-0000D4000000}"/>
    <cellStyle name="20% — акцент1 4 3" xfId="2030" xr:uid="{00000000-0005-0000-0000-0000D5000000}"/>
    <cellStyle name="20% - Акцент1 4 3 2" xfId="1500" xr:uid="{00000000-0005-0000-0000-0000D6000000}"/>
    <cellStyle name="20% - Акцент1 4 3 3" xfId="2125" xr:uid="{00000000-0005-0000-0000-0000D7000000}"/>
    <cellStyle name="20% - Акцент1 4 3 4" xfId="2830" xr:uid="{00000000-0005-0000-0000-0000D8000000}"/>
    <cellStyle name="20% - Акцент1 4 3 5" xfId="854" xr:uid="{00000000-0005-0000-0000-0000D9000000}"/>
    <cellStyle name="20% - Акцент1 4 4" xfId="311" xr:uid="{00000000-0005-0000-0000-0000DA000000}"/>
    <cellStyle name="20% — акцент1 4 4" xfId="2305" xr:uid="{00000000-0005-0000-0000-0000DB000000}"/>
    <cellStyle name="20% - Акцент1 4 4 2" xfId="1597" xr:uid="{00000000-0005-0000-0000-0000DC000000}"/>
    <cellStyle name="20% - Акцент1 4 4 3" xfId="2927" xr:uid="{00000000-0005-0000-0000-0000DD000000}"/>
    <cellStyle name="20% - Акцент1 4 4 4" xfId="951" xr:uid="{00000000-0005-0000-0000-0000DE000000}"/>
    <cellStyle name="20% - Акцент1 4 5" xfId="368" xr:uid="{00000000-0005-0000-0000-0000DF000000}"/>
    <cellStyle name="20% — акцент1 4 5" xfId="2741" xr:uid="{00000000-0005-0000-0000-0000E0000000}"/>
    <cellStyle name="20% - Акцент1 4 5 2" xfId="1654" xr:uid="{00000000-0005-0000-0000-0000E1000000}"/>
    <cellStyle name="20% - Акцент1 4 5 3" xfId="2984" xr:uid="{00000000-0005-0000-0000-0000E2000000}"/>
    <cellStyle name="20% - Акцент1 4 5 4" xfId="1008" xr:uid="{00000000-0005-0000-0000-0000E3000000}"/>
    <cellStyle name="20% - Акцент1 4 6" xfId="425" xr:uid="{00000000-0005-0000-0000-0000E4000000}"/>
    <cellStyle name="20% — акцент1 4 6" xfId="765" xr:uid="{00000000-0005-0000-0000-0000E5000000}"/>
    <cellStyle name="20% - Акцент1 4 6 2" xfId="1711" xr:uid="{00000000-0005-0000-0000-0000E6000000}"/>
    <cellStyle name="20% - Акцент1 4 6 3" xfId="3041" xr:uid="{00000000-0005-0000-0000-0000E7000000}"/>
    <cellStyle name="20% - Акцент1 4 6 4" xfId="1065" xr:uid="{00000000-0005-0000-0000-0000E8000000}"/>
    <cellStyle name="20% - Акцент1 4 7" xfId="480" xr:uid="{00000000-0005-0000-0000-0000E9000000}"/>
    <cellStyle name="20% - Акцент1 4 7 2" xfId="1766" xr:uid="{00000000-0005-0000-0000-0000EA000000}"/>
    <cellStyle name="20% - Акцент1 4 7 3" xfId="3096" xr:uid="{00000000-0005-0000-0000-0000EB000000}"/>
    <cellStyle name="20% - Акцент1 4 7 4" xfId="1120" xr:uid="{00000000-0005-0000-0000-0000EC000000}"/>
    <cellStyle name="20% - Акцент1 4 8" xfId="532" xr:uid="{00000000-0005-0000-0000-0000ED000000}"/>
    <cellStyle name="20% - Акцент1 4 8 2" xfId="1818" xr:uid="{00000000-0005-0000-0000-0000EE000000}"/>
    <cellStyle name="20% - Акцент1 4 8 3" xfId="3148" xr:uid="{00000000-0005-0000-0000-0000EF000000}"/>
    <cellStyle name="20% - Акцент1 4 8 4" xfId="1172" xr:uid="{00000000-0005-0000-0000-0000F0000000}"/>
    <cellStyle name="20% - Акцент1 4 9" xfId="581" xr:uid="{00000000-0005-0000-0000-0000F1000000}"/>
    <cellStyle name="20% - Акцент1 4 9 2" xfId="1867" xr:uid="{00000000-0005-0000-0000-0000F2000000}"/>
    <cellStyle name="20% - Акцент1 4 9 3" xfId="3197" xr:uid="{00000000-0005-0000-0000-0000F3000000}"/>
    <cellStyle name="20% - Акцент1 4 9 4" xfId="1221" xr:uid="{00000000-0005-0000-0000-0000F4000000}"/>
    <cellStyle name="20% - Акцент1 5" xfId="669" xr:uid="{00000000-0005-0000-0000-0000F5000000}"/>
    <cellStyle name="20% — акцент1 5" xfId="97" xr:uid="{00000000-0005-0000-0000-0000F6000000}"/>
    <cellStyle name="20% — акцент1 5 2" xfId="1383" xr:uid="{00000000-0005-0000-0000-0000F7000000}"/>
    <cellStyle name="20% — акцент1 5 3" xfId="2713" xr:uid="{00000000-0005-0000-0000-0000F8000000}"/>
    <cellStyle name="20% — акцент1 5 4" xfId="737" xr:uid="{00000000-0005-0000-0000-0000F9000000}"/>
    <cellStyle name="20% — акцент1 6" xfId="242" xr:uid="{00000000-0005-0000-0000-0000FA000000}"/>
    <cellStyle name="20% — акцент1 6 2" xfId="1528" xr:uid="{00000000-0005-0000-0000-0000FB000000}"/>
    <cellStyle name="20% — акцент1 6 3" xfId="2858" xr:uid="{00000000-0005-0000-0000-0000FC000000}"/>
    <cellStyle name="20% — акцент1 6 4" xfId="882" xr:uid="{00000000-0005-0000-0000-0000FD000000}"/>
    <cellStyle name="20% — акцент1 7" xfId="290" xr:uid="{00000000-0005-0000-0000-0000FE000000}"/>
    <cellStyle name="20% — акцент1 7 2" xfId="1576" xr:uid="{00000000-0005-0000-0000-0000FF000000}"/>
    <cellStyle name="20% — акцент1 7 3" xfId="2906" xr:uid="{00000000-0005-0000-0000-000000010000}"/>
    <cellStyle name="20% — акцент1 7 4" xfId="930" xr:uid="{00000000-0005-0000-0000-000001010000}"/>
    <cellStyle name="20% — акцент1 8" xfId="348" xr:uid="{00000000-0005-0000-0000-000002010000}"/>
    <cellStyle name="20% — акцент1 8 2" xfId="1634" xr:uid="{00000000-0005-0000-0000-000003010000}"/>
    <cellStyle name="20% — акцент1 8 3" xfId="2964" xr:uid="{00000000-0005-0000-0000-000004010000}"/>
    <cellStyle name="20% — акцент1 8 4" xfId="988" xr:uid="{00000000-0005-0000-0000-000005010000}"/>
    <cellStyle name="20% — акцент1 9" xfId="405" xr:uid="{00000000-0005-0000-0000-000006010000}"/>
    <cellStyle name="20% — акцент1 9 2" xfId="1691" xr:uid="{00000000-0005-0000-0000-000007010000}"/>
    <cellStyle name="20% — акцент1 9 3" xfId="3021" xr:uid="{00000000-0005-0000-0000-000008010000}"/>
    <cellStyle name="20% — акцент1 9 4" xfId="1045" xr:uid="{00000000-0005-0000-0000-000009010000}"/>
    <cellStyle name="20% — акцент2" xfId="22" builtinId="34" customBuiltin="1"/>
    <cellStyle name="20% — акцент2 10" xfId="459" xr:uid="{00000000-0005-0000-0000-00000B010000}"/>
    <cellStyle name="20% — акцент2 10 2" xfId="1745" xr:uid="{00000000-0005-0000-0000-00000C010000}"/>
    <cellStyle name="20% — акцент2 10 3" xfId="3075" xr:uid="{00000000-0005-0000-0000-00000D010000}"/>
    <cellStyle name="20% — акцент2 10 4" xfId="1099" xr:uid="{00000000-0005-0000-0000-00000E010000}"/>
    <cellStyle name="20% — акцент2 11" xfId="1311" xr:uid="{00000000-0005-0000-0000-00000F010000}"/>
    <cellStyle name="20% — акцент2 12" xfId="2647" xr:uid="{00000000-0005-0000-0000-000010010000}"/>
    <cellStyle name="20% - Акцент2 2" xfId="46" xr:uid="{00000000-0005-0000-0000-000011010000}"/>
    <cellStyle name="20% — акцент2 2" xfId="86" xr:uid="{00000000-0005-0000-0000-000012010000}"/>
    <cellStyle name="20% - Акцент2 2 10" xfId="582" xr:uid="{00000000-0005-0000-0000-000013010000}"/>
    <cellStyle name="20% — акцент2 2 10" xfId="616" xr:uid="{00000000-0005-0000-0000-000014010000}"/>
    <cellStyle name="20% - Акцент2 2 10 2" xfId="1868" xr:uid="{00000000-0005-0000-0000-000015010000}"/>
    <cellStyle name="20% — акцент2 2 10 2" xfId="1902" xr:uid="{00000000-0005-0000-0000-000016010000}"/>
    <cellStyle name="20% - Акцент2 2 10 3" xfId="2411" xr:uid="{00000000-0005-0000-0000-000017010000}"/>
    <cellStyle name="20% — акцент2 2 10 3" xfId="2439" xr:uid="{00000000-0005-0000-0000-000018010000}"/>
    <cellStyle name="20% - Акцент2 2 10 4" xfId="2600" xr:uid="{00000000-0005-0000-0000-000019010000}"/>
    <cellStyle name="20% — акцент2 2 10 4" xfId="2612" xr:uid="{00000000-0005-0000-0000-00001A010000}"/>
    <cellStyle name="20% - Акцент2 2 10 5" xfId="3198" xr:uid="{00000000-0005-0000-0000-00001B010000}"/>
    <cellStyle name="20% — акцент2 2 10 5" xfId="3232" xr:uid="{00000000-0005-0000-0000-00001C010000}"/>
    <cellStyle name="20% - Акцент2 2 10 6" xfId="1222" xr:uid="{00000000-0005-0000-0000-00001D010000}"/>
    <cellStyle name="20% — акцент2 2 10 6" xfId="1256" xr:uid="{00000000-0005-0000-0000-00001E010000}"/>
    <cellStyle name="20% - Акцент2 2 11" xfId="292" xr:uid="{00000000-0005-0000-0000-00001F010000}"/>
    <cellStyle name="20% — акцент2 2 11" xfId="658" xr:uid="{00000000-0005-0000-0000-000020010000}"/>
    <cellStyle name="20% - Акцент2 2 11 2" xfId="1578" xr:uid="{00000000-0005-0000-0000-000021010000}"/>
    <cellStyle name="20% — акцент2 2 11 2" xfId="1944" xr:uid="{00000000-0005-0000-0000-000022010000}"/>
    <cellStyle name="20% - Акцент2 2 11 3" xfId="2170" xr:uid="{00000000-0005-0000-0000-000023010000}"/>
    <cellStyle name="20% — акцент2 2 11 3" xfId="2475" xr:uid="{00000000-0005-0000-0000-000024010000}"/>
    <cellStyle name="20% - Акцент2 2 11 4" xfId="2331" xr:uid="{00000000-0005-0000-0000-000025010000}"/>
    <cellStyle name="20% — акцент2 2 11 4" xfId="2634" xr:uid="{00000000-0005-0000-0000-000026010000}"/>
    <cellStyle name="20% - Акцент2 2 11 5" xfId="2908" xr:uid="{00000000-0005-0000-0000-000027010000}"/>
    <cellStyle name="20% — акцент2 2 11 5" xfId="3274" xr:uid="{00000000-0005-0000-0000-000028010000}"/>
    <cellStyle name="20% - Акцент2 2 11 6" xfId="932" xr:uid="{00000000-0005-0000-0000-000029010000}"/>
    <cellStyle name="20% — акцент2 2 11 6" xfId="1298" xr:uid="{00000000-0005-0000-0000-00002A010000}"/>
    <cellStyle name="20% - Акцент2 2 12" xfId="1332" xr:uid="{00000000-0005-0000-0000-00002B010000}"/>
    <cellStyle name="20% — акцент2 2 12" xfId="1372" xr:uid="{00000000-0005-0000-0000-00002C010000}"/>
    <cellStyle name="20% - Акцент2 2 13" xfId="1964" xr:uid="{00000000-0005-0000-0000-00002D010000}"/>
    <cellStyle name="20% — акцент2 2 13" xfId="1998" xr:uid="{00000000-0005-0000-0000-00002E010000}"/>
    <cellStyle name="20% - Акцент2 2 14" xfId="2281" xr:uid="{00000000-0005-0000-0000-00002F010000}"/>
    <cellStyle name="20% — акцент2 2 14" xfId="2211" xr:uid="{00000000-0005-0000-0000-000030010000}"/>
    <cellStyle name="20% - Акцент2 2 15" xfId="2662" xr:uid="{00000000-0005-0000-0000-000031010000}"/>
    <cellStyle name="20% — акцент2 2 15" xfId="2702" xr:uid="{00000000-0005-0000-0000-000032010000}"/>
    <cellStyle name="20% - Акцент2 2 16" xfId="686" xr:uid="{00000000-0005-0000-0000-000033010000}"/>
    <cellStyle name="20% — акцент2 2 16" xfId="726" xr:uid="{00000000-0005-0000-0000-000034010000}"/>
    <cellStyle name="20% - Акцент2 2 2" xfId="138" xr:uid="{00000000-0005-0000-0000-000035010000}"/>
    <cellStyle name="20% — акцент2 2 2" xfId="178" xr:uid="{00000000-0005-0000-0000-000036010000}"/>
    <cellStyle name="20% - Акцент2 2 2 2" xfId="1424" xr:uid="{00000000-0005-0000-0000-000037010000}"/>
    <cellStyle name="20% — акцент2 2 2 2" xfId="1464" xr:uid="{00000000-0005-0000-0000-000038010000}"/>
    <cellStyle name="20% - Акцент2 2 2 3" xfId="2040" xr:uid="{00000000-0005-0000-0000-000039010000}"/>
    <cellStyle name="20% — акцент2 2 2 3" xfId="2074" xr:uid="{00000000-0005-0000-0000-00003A010000}"/>
    <cellStyle name="20% - Акцент2 2 2 4" xfId="2428" xr:uid="{00000000-0005-0000-0000-00003B010000}"/>
    <cellStyle name="20% — акцент2 2 2 4" xfId="2383" xr:uid="{00000000-0005-0000-0000-00003C010000}"/>
    <cellStyle name="20% - Акцент2 2 2 5" xfId="2754" xr:uid="{00000000-0005-0000-0000-00003D010000}"/>
    <cellStyle name="20% — акцент2 2 2 5" xfId="2794" xr:uid="{00000000-0005-0000-0000-00003E010000}"/>
    <cellStyle name="20% - Акцент2 2 2 6" xfId="778" xr:uid="{00000000-0005-0000-0000-00003F010000}"/>
    <cellStyle name="20% — акцент2 2 2 6" xfId="818" xr:uid="{00000000-0005-0000-0000-000040010000}"/>
    <cellStyle name="20% - Акцент2 2 3" xfId="206" xr:uid="{00000000-0005-0000-0000-000041010000}"/>
    <cellStyle name="20% — акцент2 2 3" xfId="246" xr:uid="{00000000-0005-0000-0000-000042010000}"/>
    <cellStyle name="20% - Акцент2 2 3 2" xfId="1492" xr:uid="{00000000-0005-0000-0000-000043010000}"/>
    <cellStyle name="20% — акцент2 2 3 2" xfId="1532" xr:uid="{00000000-0005-0000-0000-000044010000}"/>
    <cellStyle name="20% - Акцент2 2 3 3" xfId="2098" xr:uid="{00000000-0005-0000-0000-000045010000}"/>
    <cellStyle name="20% — акцент2 2 3 3" xfId="2132" xr:uid="{00000000-0005-0000-0000-000046010000}"/>
    <cellStyle name="20% - Акцент2 2 3 4" xfId="2199" xr:uid="{00000000-0005-0000-0000-000047010000}"/>
    <cellStyle name="20% — акцент2 2 3 4" xfId="2243" xr:uid="{00000000-0005-0000-0000-000048010000}"/>
    <cellStyle name="20% - Акцент2 2 3 5" xfId="2822" xr:uid="{00000000-0005-0000-0000-000049010000}"/>
    <cellStyle name="20% — акцент2 2 3 5" xfId="2862" xr:uid="{00000000-0005-0000-0000-00004A010000}"/>
    <cellStyle name="20% - Акцент2 2 3 6" xfId="846" xr:uid="{00000000-0005-0000-0000-00004B010000}"/>
    <cellStyle name="20% — акцент2 2 3 6" xfId="886" xr:uid="{00000000-0005-0000-0000-00004C010000}"/>
    <cellStyle name="20% - Акцент2 2 4" xfId="211" xr:uid="{00000000-0005-0000-0000-00004D010000}"/>
    <cellStyle name="20% — акцент2 2 4" xfId="294" xr:uid="{00000000-0005-0000-0000-00004E010000}"/>
    <cellStyle name="20% - Акцент2 2 4 2" xfId="1497" xr:uid="{00000000-0005-0000-0000-00004F010000}"/>
    <cellStyle name="20% — акцент2 2 4 2" xfId="1580" xr:uid="{00000000-0005-0000-0000-000050010000}"/>
    <cellStyle name="20% - Акцент2 2 4 3" xfId="2103" xr:uid="{00000000-0005-0000-0000-000051010000}"/>
    <cellStyle name="20% — акцент2 2 4 3" xfId="2172" xr:uid="{00000000-0005-0000-0000-000052010000}"/>
    <cellStyle name="20% - Акцент2 2 4 4" xfId="2368" xr:uid="{00000000-0005-0000-0000-000053010000}"/>
    <cellStyle name="20% — акцент2 2 4 4" xfId="2238" xr:uid="{00000000-0005-0000-0000-000054010000}"/>
    <cellStyle name="20% - Акцент2 2 4 5" xfId="2827" xr:uid="{00000000-0005-0000-0000-000055010000}"/>
    <cellStyle name="20% — акцент2 2 4 5" xfId="2910" xr:uid="{00000000-0005-0000-0000-000056010000}"/>
    <cellStyle name="20% - Акцент2 2 4 6" xfId="851" xr:uid="{00000000-0005-0000-0000-000057010000}"/>
    <cellStyle name="20% — акцент2 2 4 6" xfId="934" xr:uid="{00000000-0005-0000-0000-000058010000}"/>
    <cellStyle name="20% - Акцент2 2 5" xfId="312" xr:uid="{00000000-0005-0000-0000-000059010000}"/>
    <cellStyle name="20% — акцент2 2 5" xfId="351" xr:uid="{00000000-0005-0000-0000-00005A010000}"/>
    <cellStyle name="20% - Акцент2 2 5 2" xfId="1598" xr:uid="{00000000-0005-0000-0000-00005B010000}"/>
    <cellStyle name="20% — акцент2 2 5 2" xfId="1637" xr:uid="{00000000-0005-0000-0000-00005C010000}"/>
    <cellStyle name="20% - Акцент2 2 5 3" xfId="2187" xr:uid="{00000000-0005-0000-0000-00005D010000}"/>
    <cellStyle name="20% — акцент2 2 5 3" xfId="2220" xr:uid="{00000000-0005-0000-0000-00005E010000}"/>
    <cellStyle name="20% - Акцент2 2 5 4" xfId="2128" xr:uid="{00000000-0005-0000-0000-00005F010000}"/>
    <cellStyle name="20% — акцент2 2 5 4" xfId="2491" xr:uid="{00000000-0005-0000-0000-000060010000}"/>
    <cellStyle name="20% - Акцент2 2 5 5" xfId="2928" xr:uid="{00000000-0005-0000-0000-000061010000}"/>
    <cellStyle name="20% — акцент2 2 5 5" xfId="2967" xr:uid="{00000000-0005-0000-0000-000062010000}"/>
    <cellStyle name="20% - Акцент2 2 5 6" xfId="952" xr:uid="{00000000-0005-0000-0000-000063010000}"/>
    <cellStyle name="20% — акцент2 2 5 6" xfId="991" xr:uid="{00000000-0005-0000-0000-000064010000}"/>
    <cellStyle name="20% - Акцент2 2 6" xfId="369" xr:uid="{00000000-0005-0000-0000-000065010000}"/>
    <cellStyle name="20% — акцент2 2 6" xfId="408" xr:uid="{00000000-0005-0000-0000-000066010000}"/>
    <cellStyle name="20% - Акцент2 2 6 2" xfId="1655" xr:uid="{00000000-0005-0000-0000-000067010000}"/>
    <cellStyle name="20% — акцент2 2 6 2" xfId="1694" xr:uid="{00000000-0005-0000-0000-000068010000}"/>
    <cellStyle name="20% - Акцент2 2 6 3" xfId="2236" xr:uid="{00000000-0005-0000-0000-000069010000}"/>
    <cellStyle name="20% — акцент2 2 6 3" xfId="2269" xr:uid="{00000000-0005-0000-0000-00006A010000}"/>
    <cellStyle name="20% - Акцент2 2 6 4" xfId="2503" xr:uid="{00000000-0005-0000-0000-00006B010000}"/>
    <cellStyle name="20% — акцент2 2 6 4" xfId="2515" xr:uid="{00000000-0005-0000-0000-00006C010000}"/>
    <cellStyle name="20% - Акцент2 2 6 5" xfId="2985" xr:uid="{00000000-0005-0000-0000-00006D010000}"/>
    <cellStyle name="20% — акцент2 2 6 5" xfId="3024" xr:uid="{00000000-0005-0000-0000-00006E010000}"/>
    <cellStyle name="20% - Акцент2 2 6 6" xfId="1009" xr:uid="{00000000-0005-0000-0000-00006F010000}"/>
    <cellStyle name="20% — акцент2 2 6 6" xfId="1048" xr:uid="{00000000-0005-0000-0000-000070010000}"/>
    <cellStyle name="20% - Акцент2 2 7" xfId="426" xr:uid="{00000000-0005-0000-0000-000071010000}"/>
    <cellStyle name="20% — акцент2 2 7" xfId="464" xr:uid="{00000000-0005-0000-0000-000072010000}"/>
    <cellStyle name="20% - Акцент2 2 7 2" xfId="1712" xr:uid="{00000000-0005-0000-0000-000073010000}"/>
    <cellStyle name="20% — акцент2 2 7 2" xfId="1750" xr:uid="{00000000-0005-0000-0000-000074010000}"/>
    <cellStyle name="20% - Акцент2 2 7 3" xfId="2285" xr:uid="{00000000-0005-0000-0000-000075010000}"/>
    <cellStyle name="20% — акцент2 2 7 3" xfId="2315" xr:uid="{00000000-0005-0000-0000-000076010000}"/>
    <cellStyle name="20% - Акцент2 2 7 4" xfId="2527" xr:uid="{00000000-0005-0000-0000-000077010000}"/>
    <cellStyle name="20% — акцент2 2 7 4" xfId="2539" xr:uid="{00000000-0005-0000-0000-000078010000}"/>
    <cellStyle name="20% - Акцент2 2 7 5" xfId="3042" xr:uid="{00000000-0005-0000-0000-000079010000}"/>
    <cellStyle name="20% — акцент2 2 7 5" xfId="3080" xr:uid="{00000000-0005-0000-0000-00007A010000}"/>
    <cellStyle name="20% - Акцент2 2 7 6" xfId="1066" xr:uid="{00000000-0005-0000-0000-00007B010000}"/>
    <cellStyle name="20% — акцент2 2 7 6" xfId="1104" xr:uid="{00000000-0005-0000-0000-00007C010000}"/>
    <cellStyle name="20% - Акцент2 2 8" xfId="481" xr:uid="{00000000-0005-0000-0000-00007D010000}"/>
    <cellStyle name="20% — акцент2 2 8" xfId="517" xr:uid="{00000000-0005-0000-0000-00007E010000}"/>
    <cellStyle name="20% - Акцент2 2 8 2" xfId="1767" xr:uid="{00000000-0005-0000-0000-00007F010000}"/>
    <cellStyle name="20% — акцент2 2 8 2" xfId="1803" xr:uid="{00000000-0005-0000-0000-000080010000}"/>
    <cellStyle name="20% - Акцент2 2 8 3" xfId="2329" xr:uid="{00000000-0005-0000-0000-000081010000}"/>
    <cellStyle name="20% — акцент2 2 8 3" xfId="2357" xr:uid="{00000000-0005-0000-0000-000082010000}"/>
    <cellStyle name="20% - Акцент2 2 8 4" xfId="2551" xr:uid="{00000000-0005-0000-0000-000083010000}"/>
    <cellStyle name="20% — акцент2 2 8 4" xfId="2563" xr:uid="{00000000-0005-0000-0000-000084010000}"/>
    <cellStyle name="20% - Акцент2 2 8 5" xfId="3097" xr:uid="{00000000-0005-0000-0000-000085010000}"/>
    <cellStyle name="20% — акцент2 2 8 5" xfId="3133" xr:uid="{00000000-0005-0000-0000-000086010000}"/>
    <cellStyle name="20% - Акцент2 2 8 6" xfId="1121" xr:uid="{00000000-0005-0000-0000-000087010000}"/>
    <cellStyle name="20% — акцент2 2 8 6" xfId="1157" xr:uid="{00000000-0005-0000-0000-000088010000}"/>
    <cellStyle name="20% - Акцент2 2 9" xfId="533" xr:uid="{00000000-0005-0000-0000-000089010000}"/>
    <cellStyle name="20% — акцент2 2 9" xfId="567" xr:uid="{00000000-0005-0000-0000-00008A010000}"/>
    <cellStyle name="20% - Акцент2 2 9 2" xfId="1819" xr:uid="{00000000-0005-0000-0000-00008B010000}"/>
    <cellStyle name="20% — акцент2 2 9 2" xfId="1853" xr:uid="{00000000-0005-0000-0000-00008C010000}"/>
    <cellStyle name="20% - Акцент2 2 9 3" xfId="2372" xr:uid="{00000000-0005-0000-0000-00008D010000}"/>
    <cellStyle name="20% — акцент2 2 9 3" xfId="2397" xr:uid="{00000000-0005-0000-0000-00008E010000}"/>
    <cellStyle name="20% - Акцент2 2 9 4" xfId="2575" xr:uid="{00000000-0005-0000-0000-00008F010000}"/>
    <cellStyle name="20% — акцент2 2 9 4" xfId="2587" xr:uid="{00000000-0005-0000-0000-000090010000}"/>
    <cellStyle name="20% - Акцент2 2 9 5" xfId="3149" xr:uid="{00000000-0005-0000-0000-000091010000}"/>
    <cellStyle name="20% — акцент2 2 9 5" xfId="3183" xr:uid="{00000000-0005-0000-0000-000092010000}"/>
    <cellStyle name="20% - Акцент2 2 9 6" xfId="1173" xr:uid="{00000000-0005-0000-0000-000093010000}"/>
    <cellStyle name="20% — акцент2 2 9 6" xfId="1207" xr:uid="{00000000-0005-0000-0000-000094010000}"/>
    <cellStyle name="20% - Акцент2 3" xfId="47" xr:uid="{00000000-0005-0000-0000-000095010000}"/>
    <cellStyle name="20% — акцент2 3" xfId="114" xr:uid="{00000000-0005-0000-0000-000096010000}"/>
    <cellStyle name="20% - Акцент2 3 10" xfId="583" xr:uid="{00000000-0005-0000-0000-000097010000}"/>
    <cellStyle name="20% - Акцент2 3 10 2" xfId="1869" xr:uid="{00000000-0005-0000-0000-000098010000}"/>
    <cellStyle name="20% - Акцент2 3 10 3" xfId="3199" xr:uid="{00000000-0005-0000-0000-000099010000}"/>
    <cellStyle name="20% - Акцент2 3 10 4" xfId="1223" xr:uid="{00000000-0005-0000-0000-00009A010000}"/>
    <cellStyle name="20% - Акцент2 3 11" xfId="514" xr:uid="{00000000-0005-0000-0000-00009B010000}"/>
    <cellStyle name="20% - Акцент2 3 11 2" xfId="1800" xr:uid="{00000000-0005-0000-0000-00009C010000}"/>
    <cellStyle name="20% - Акцент2 3 11 3" xfId="3130" xr:uid="{00000000-0005-0000-0000-00009D010000}"/>
    <cellStyle name="20% - Акцент2 3 11 4" xfId="1154" xr:uid="{00000000-0005-0000-0000-00009E010000}"/>
    <cellStyle name="20% - Акцент2 3 12" xfId="1333" xr:uid="{00000000-0005-0000-0000-00009F010000}"/>
    <cellStyle name="20% - Акцент2 3 13" xfId="1965" xr:uid="{00000000-0005-0000-0000-0000A0010000}"/>
    <cellStyle name="20% - Акцент2 3 14" xfId="2232" xr:uid="{00000000-0005-0000-0000-0000A1010000}"/>
    <cellStyle name="20% - Акцент2 3 15" xfId="2663" xr:uid="{00000000-0005-0000-0000-0000A2010000}"/>
    <cellStyle name="20% - Акцент2 3 16" xfId="687" xr:uid="{00000000-0005-0000-0000-0000A3010000}"/>
    <cellStyle name="20% - Акцент2 3 2" xfId="139" xr:uid="{00000000-0005-0000-0000-0000A4010000}"/>
    <cellStyle name="20% — акцент2 3 2" xfId="1400" xr:uid="{00000000-0005-0000-0000-0000A5010000}"/>
    <cellStyle name="20% - Акцент2 3 2 2" xfId="1425" xr:uid="{00000000-0005-0000-0000-0000A6010000}"/>
    <cellStyle name="20% - Акцент2 3 2 3" xfId="2041" xr:uid="{00000000-0005-0000-0000-0000A7010000}"/>
    <cellStyle name="20% - Акцент2 3 2 4" xfId="2115" xr:uid="{00000000-0005-0000-0000-0000A8010000}"/>
    <cellStyle name="20% - Акцент2 3 2 5" xfId="2755" xr:uid="{00000000-0005-0000-0000-0000A9010000}"/>
    <cellStyle name="20% - Акцент2 3 2 6" xfId="779" xr:uid="{00000000-0005-0000-0000-0000AA010000}"/>
    <cellStyle name="20% - Акцент2 3 3" xfId="207" xr:uid="{00000000-0005-0000-0000-0000AB010000}"/>
    <cellStyle name="20% — акцент2 3 3" xfId="2019" xr:uid="{00000000-0005-0000-0000-0000AC010000}"/>
    <cellStyle name="20% - Акцент2 3 3 2" xfId="1493" xr:uid="{00000000-0005-0000-0000-0000AD010000}"/>
    <cellStyle name="20% - Акцент2 3 3 3" xfId="2152" xr:uid="{00000000-0005-0000-0000-0000AE010000}"/>
    <cellStyle name="20% - Акцент2 3 3 4" xfId="2823" xr:uid="{00000000-0005-0000-0000-0000AF010000}"/>
    <cellStyle name="20% - Акцент2 3 3 5" xfId="847" xr:uid="{00000000-0005-0000-0000-0000B0010000}"/>
    <cellStyle name="20% - Акцент2 3 4" xfId="208" xr:uid="{00000000-0005-0000-0000-0000B1010000}"/>
    <cellStyle name="20% — акцент2 3 4" xfId="2431" xr:uid="{00000000-0005-0000-0000-0000B2010000}"/>
    <cellStyle name="20% - Акцент2 3 4 2" xfId="1494" xr:uid="{00000000-0005-0000-0000-0000B3010000}"/>
    <cellStyle name="20% - Акцент2 3 4 3" xfId="2824" xr:uid="{00000000-0005-0000-0000-0000B4010000}"/>
    <cellStyle name="20% - Акцент2 3 4 4" xfId="848" xr:uid="{00000000-0005-0000-0000-0000B5010000}"/>
    <cellStyle name="20% - Акцент2 3 5" xfId="313" xr:uid="{00000000-0005-0000-0000-0000B6010000}"/>
    <cellStyle name="20% — акцент2 3 5" xfId="2730" xr:uid="{00000000-0005-0000-0000-0000B7010000}"/>
    <cellStyle name="20% - Акцент2 3 5 2" xfId="1599" xr:uid="{00000000-0005-0000-0000-0000B8010000}"/>
    <cellStyle name="20% - Акцент2 3 5 3" xfId="2929" xr:uid="{00000000-0005-0000-0000-0000B9010000}"/>
    <cellStyle name="20% - Акцент2 3 5 4" xfId="953" xr:uid="{00000000-0005-0000-0000-0000BA010000}"/>
    <cellStyle name="20% - Акцент2 3 6" xfId="370" xr:uid="{00000000-0005-0000-0000-0000BB010000}"/>
    <cellStyle name="20% — акцент2 3 6" xfId="754" xr:uid="{00000000-0005-0000-0000-0000BC010000}"/>
    <cellStyle name="20% - Акцент2 3 6 2" xfId="1656" xr:uid="{00000000-0005-0000-0000-0000BD010000}"/>
    <cellStyle name="20% - Акцент2 3 6 3" xfId="2986" xr:uid="{00000000-0005-0000-0000-0000BE010000}"/>
    <cellStyle name="20% - Акцент2 3 6 4" xfId="1010" xr:uid="{00000000-0005-0000-0000-0000BF010000}"/>
    <cellStyle name="20% - Акцент2 3 7" xfId="427" xr:uid="{00000000-0005-0000-0000-0000C0010000}"/>
    <cellStyle name="20% - Акцент2 3 7 2" xfId="1713" xr:uid="{00000000-0005-0000-0000-0000C1010000}"/>
    <cellStyle name="20% - Акцент2 3 7 3" xfId="3043" xr:uid="{00000000-0005-0000-0000-0000C2010000}"/>
    <cellStyle name="20% - Акцент2 3 7 4" xfId="1067" xr:uid="{00000000-0005-0000-0000-0000C3010000}"/>
    <cellStyle name="20% - Акцент2 3 8" xfId="482" xr:uid="{00000000-0005-0000-0000-0000C4010000}"/>
    <cellStyle name="20% - Акцент2 3 8 2" xfId="1768" xr:uid="{00000000-0005-0000-0000-0000C5010000}"/>
    <cellStyle name="20% - Акцент2 3 8 3" xfId="3098" xr:uid="{00000000-0005-0000-0000-0000C6010000}"/>
    <cellStyle name="20% - Акцент2 3 8 4" xfId="1122" xr:uid="{00000000-0005-0000-0000-0000C7010000}"/>
    <cellStyle name="20% - Акцент2 3 9" xfId="534" xr:uid="{00000000-0005-0000-0000-0000C8010000}"/>
    <cellStyle name="20% - Акцент2 3 9 2" xfId="1820" xr:uid="{00000000-0005-0000-0000-0000C9010000}"/>
    <cellStyle name="20% - Акцент2 3 9 3" xfId="3150" xr:uid="{00000000-0005-0000-0000-0000CA010000}"/>
    <cellStyle name="20% - Акцент2 3 9 4" xfId="1174" xr:uid="{00000000-0005-0000-0000-0000CB010000}"/>
    <cellStyle name="20% - Акцент2 4" xfId="48" xr:uid="{00000000-0005-0000-0000-0000CC010000}"/>
    <cellStyle name="20% — акцент2 4" xfId="109" xr:uid="{00000000-0005-0000-0000-0000CD010000}"/>
    <cellStyle name="20% - Акцент2 4 10" xfId="515" xr:uid="{00000000-0005-0000-0000-0000CE010000}"/>
    <cellStyle name="20% - Акцент2 4 10 2" xfId="1801" xr:uid="{00000000-0005-0000-0000-0000CF010000}"/>
    <cellStyle name="20% - Акцент2 4 10 3" xfId="3131" xr:uid="{00000000-0005-0000-0000-0000D0010000}"/>
    <cellStyle name="20% - Акцент2 4 10 4" xfId="1155" xr:uid="{00000000-0005-0000-0000-0000D1010000}"/>
    <cellStyle name="20% - Акцент2 4 11" xfId="1334" xr:uid="{00000000-0005-0000-0000-0000D2010000}"/>
    <cellStyle name="20% - Акцент2 4 12" xfId="1966" xr:uid="{00000000-0005-0000-0000-0000D3010000}"/>
    <cellStyle name="20% - Акцент2 4 13" xfId="2184" xr:uid="{00000000-0005-0000-0000-0000D4010000}"/>
    <cellStyle name="20% - Акцент2 4 14" xfId="2664" xr:uid="{00000000-0005-0000-0000-0000D5010000}"/>
    <cellStyle name="20% - Акцент2 4 15" xfId="688" xr:uid="{00000000-0005-0000-0000-0000D6010000}"/>
    <cellStyle name="20% - Акцент2 4 2" xfId="140" xr:uid="{00000000-0005-0000-0000-0000D7010000}"/>
    <cellStyle name="20% — акцент2 4 2" xfId="1395" xr:uid="{00000000-0005-0000-0000-0000D8010000}"/>
    <cellStyle name="20% - Акцент2 4 2 2" xfId="1426" xr:uid="{00000000-0005-0000-0000-0000D9010000}"/>
    <cellStyle name="20% - Акцент2 4 2 3" xfId="2042" xr:uid="{00000000-0005-0000-0000-0000DA010000}"/>
    <cellStyle name="20% - Акцент2 4 2 4" xfId="1313" xr:uid="{00000000-0005-0000-0000-0000DB010000}"/>
    <cellStyle name="20% - Акцент2 4 2 5" xfId="2756" xr:uid="{00000000-0005-0000-0000-0000DC010000}"/>
    <cellStyle name="20% - Акцент2 4 2 6" xfId="780" xr:uid="{00000000-0005-0000-0000-0000DD010000}"/>
    <cellStyle name="20% - Акцент2 4 3" xfId="205" xr:uid="{00000000-0005-0000-0000-0000DE010000}"/>
    <cellStyle name="20% — акцент2 4 3" xfId="2015" xr:uid="{00000000-0005-0000-0000-0000DF010000}"/>
    <cellStyle name="20% - Акцент2 4 3 2" xfId="1491" xr:uid="{00000000-0005-0000-0000-0000E0010000}"/>
    <cellStyle name="20% - Акцент2 4 3 3" xfId="2247" xr:uid="{00000000-0005-0000-0000-0000E1010000}"/>
    <cellStyle name="20% - Акцент2 4 3 4" xfId="2821" xr:uid="{00000000-0005-0000-0000-0000E2010000}"/>
    <cellStyle name="20% - Акцент2 4 3 5" xfId="845" xr:uid="{00000000-0005-0000-0000-0000E3010000}"/>
    <cellStyle name="20% - Акцент2 4 4" xfId="314" xr:uid="{00000000-0005-0000-0000-0000E4010000}"/>
    <cellStyle name="20% — акцент2 4 4" xfId="2257" xr:uid="{00000000-0005-0000-0000-0000E5010000}"/>
    <cellStyle name="20% - Акцент2 4 4 2" xfId="1600" xr:uid="{00000000-0005-0000-0000-0000E6010000}"/>
    <cellStyle name="20% - Акцент2 4 4 3" xfId="2930" xr:uid="{00000000-0005-0000-0000-0000E7010000}"/>
    <cellStyle name="20% - Акцент2 4 4 4" xfId="954" xr:uid="{00000000-0005-0000-0000-0000E8010000}"/>
    <cellStyle name="20% - Акцент2 4 5" xfId="371" xr:uid="{00000000-0005-0000-0000-0000E9010000}"/>
    <cellStyle name="20% — акцент2 4 5" xfId="2725" xr:uid="{00000000-0005-0000-0000-0000EA010000}"/>
    <cellStyle name="20% - Акцент2 4 5 2" xfId="1657" xr:uid="{00000000-0005-0000-0000-0000EB010000}"/>
    <cellStyle name="20% - Акцент2 4 5 3" xfId="2987" xr:uid="{00000000-0005-0000-0000-0000EC010000}"/>
    <cellStyle name="20% - Акцент2 4 5 4" xfId="1011" xr:uid="{00000000-0005-0000-0000-0000ED010000}"/>
    <cellStyle name="20% - Акцент2 4 6" xfId="428" xr:uid="{00000000-0005-0000-0000-0000EE010000}"/>
    <cellStyle name="20% — акцент2 4 6" xfId="749" xr:uid="{00000000-0005-0000-0000-0000EF010000}"/>
    <cellStyle name="20% - Акцент2 4 6 2" xfId="1714" xr:uid="{00000000-0005-0000-0000-0000F0010000}"/>
    <cellStyle name="20% - Акцент2 4 6 3" xfId="3044" xr:uid="{00000000-0005-0000-0000-0000F1010000}"/>
    <cellStyle name="20% - Акцент2 4 6 4" xfId="1068" xr:uid="{00000000-0005-0000-0000-0000F2010000}"/>
    <cellStyle name="20% - Акцент2 4 7" xfId="483" xr:uid="{00000000-0005-0000-0000-0000F3010000}"/>
    <cellStyle name="20% - Акцент2 4 7 2" xfId="1769" xr:uid="{00000000-0005-0000-0000-0000F4010000}"/>
    <cellStyle name="20% - Акцент2 4 7 3" xfId="3099" xr:uid="{00000000-0005-0000-0000-0000F5010000}"/>
    <cellStyle name="20% - Акцент2 4 7 4" xfId="1123" xr:uid="{00000000-0005-0000-0000-0000F6010000}"/>
    <cellStyle name="20% - Акцент2 4 8" xfId="535" xr:uid="{00000000-0005-0000-0000-0000F7010000}"/>
    <cellStyle name="20% - Акцент2 4 8 2" xfId="1821" xr:uid="{00000000-0005-0000-0000-0000F8010000}"/>
    <cellStyle name="20% - Акцент2 4 8 3" xfId="3151" xr:uid="{00000000-0005-0000-0000-0000F9010000}"/>
    <cellStyle name="20% - Акцент2 4 8 4" xfId="1175" xr:uid="{00000000-0005-0000-0000-0000FA010000}"/>
    <cellStyle name="20% - Акцент2 4 9" xfId="584" xr:uid="{00000000-0005-0000-0000-0000FB010000}"/>
    <cellStyle name="20% - Акцент2 4 9 2" xfId="1870" xr:uid="{00000000-0005-0000-0000-0000FC010000}"/>
    <cellStyle name="20% - Акцент2 4 9 3" xfId="3200" xr:uid="{00000000-0005-0000-0000-0000FD010000}"/>
    <cellStyle name="20% - Акцент2 4 9 4" xfId="1224" xr:uid="{00000000-0005-0000-0000-0000FE010000}"/>
    <cellStyle name="20% - Акцент2 5" xfId="671" xr:uid="{00000000-0005-0000-0000-0000FF010000}"/>
    <cellStyle name="20% — акцент2 5" xfId="100" xr:uid="{00000000-0005-0000-0000-000000020000}"/>
    <cellStyle name="20% — акцент2 5 2" xfId="1386" xr:uid="{00000000-0005-0000-0000-000001020000}"/>
    <cellStyle name="20% — акцент2 5 3" xfId="2716" xr:uid="{00000000-0005-0000-0000-000002020000}"/>
    <cellStyle name="20% — акцент2 5 4" xfId="740" xr:uid="{00000000-0005-0000-0000-000003020000}"/>
    <cellStyle name="20% — акцент2 6" xfId="239" xr:uid="{00000000-0005-0000-0000-000004020000}"/>
    <cellStyle name="20% — акцент2 6 2" xfId="1525" xr:uid="{00000000-0005-0000-0000-000005020000}"/>
    <cellStyle name="20% — акцент2 6 3" xfId="2855" xr:uid="{00000000-0005-0000-0000-000006020000}"/>
    <cellStyle name="20% — акцент2 6 4" xfId="879" xr:uid="{00000000-0005-0000-0000-000007020000}"/>
    <cellStyle name="20% — акцент2 7" xfId="287" xr:uid="{00000000-0005-0000-0000-000008020000}"/>
    <cellStyle name="20% — акцент2 7 2" xfId="1573" xr:uid="{00000000-0005-0000-0000-000009020000}"/>
    <cellStyle name="20% — акцент2 7 3" xfId="2903" xr:uid="{00000000-0005-0000-0000-00000A020000}"/>
    <cellStyle name="20% — акцент2 7 4" xfId="927" xr:uid="{00000000-0005-0000-0000-00000B020000}"/>
    <cellStyle name="20% — акцент2 8" xfId="345" xr:uid="{00000000-0005-0000-0000-00000C020000}"/>
    <cellStyle name="20% — акцент2 8 2" xfId="1631" xr:uid="{00000000-0005-0000-0000-00000D020000}"/>
    <cellStyle name="20% — акцент2 8 3" xfId="2961" xr:uid="{00000000-0005-0000-0000-00000E020000}"/>
    <cellStyle name="20% — акцент2 8 4" xfId="985" xr:uid="{00000000-0005-0000-0000-00000F020000}"/>
    <cellStyle name="20% — акцент2 9" xfId="402" xr:uid="{00000000-0005-0000-0000-000010020000}"/>
    <cellStyle name="20% — акцент2 9 2" xfId="1688" xr:uid="{00000000-0005-0000-0000-000011020000}"/>
    <cellStyle name="20% — акцент2 9 3" xfId="3018" xr:uid="{00000000-0005-0000-0000-000012020000}"/>
    <cellStyle name="20% — акцент2 9 4" xfId="1042" xr:uid="{00000000-0005-0000-0000-000013020000}"/>
    <cellStyle name="20% — акцент3" xfId="26" builtinId="38" customBuiltin="1"/>
    <cellStyle name="20% — акцент3 10" xfId="244" xr:uid="{00000000-0005-0000-0000-000015020000}"/>
    <cellStyle name="20% — акцент3 10 2" xfId="1530" xr:uid="{00000000-0005-0000-0000-000016020000}"/>
    <cellStyle name="20% — акцент3 10 3" xfId="2860" xr:uid="{00000000-0005-0000-0000-000017020000}"/>
    <cellStyle name="20% — акцент3 10 4" xfId="884" xr:uid="{00000000-0005-0000-0000-000018020000}"/>
    <cellStyle name="20% — акцент3 11" xfId="1315" xr:uid="{00000000-0005-0000-0000-000019020000}"/>
    <cellStyle name="20% — акцент3 12" xfId="2649" xr:uid="{00000000-0005-0000-0000-00001A020000}"/>
    <cellStyle name="20% - Акцент3 2" xfId="49" xr:uid="{00000000-0005-0000-0000-00001B020000}"/>
    <cellStyle name="20% — акцент3 2" xfId="87" xr:uid="{00000000-0005-0000-0000-00001C020000}"/>
    <cellStyle name="20% - Акцент3 2 10" xfId="585" xr:uid="{00000000-0005-0000-0000-00001D020000}"/>
    <cellStyle name="20% — акцент3 2 10" xfId="617" xr:uid="{00000000-0005-0000-0000-00001E020000}"/>
    <cellStyle name="20% - Акцент3 2 10 2" xfId="1871" xr:uid="{00000000-0005-0000-0000-00001F020000}"/>
    <cellStyle name="20% — акцент3 2 10 2" xfId="1903" xr:uid="{00000000-0005-0000-0000-000020020000}"/>
    <cellStyle name="20% - Акцент3 2 10 3" xfId="2412" xr:uid="{00000000-0005-0000-0000-000021020000}"/>
    <cellStyle name="20% — акцент3 2 10 3" xfId="2440" xr:uid="{00000000-0005-0000-0000-000022020000}"/>
    <cellStyle name="20% - Акцент3 2 10 4" xfId="2601" xr:uid="{00000000-0005-0000-0000-000023020000}"/>
    <cellStyle name="20% — акцент3 2 10 4" xfId="2613" xr:uid="{00000000-0005-0000-0000-000024020000}"/>
    <cellStyle name="20% - Акцент3 2 10 5" xfId="3201" xr:uid="{00000000-0005-0000-0000-000025020000}"/>
    <cellStyle name="20% — акцент3 2 10 5" xfId="3233" xr:uid="{00000000-0005-0000-0000-000026020000}"/>
    <cellStyle name="20% - Акцент3 2 10 6" xfId="1225" xr:uid="{00000000-0005-0000-0000-000027020000}"/>
    <cellStyle name="20% — акцент3 2 10 6" xfId="1257" xr:uid="{00000000-0005-0000-0000-000028020000}"/>
    <cellStyle name="20% - Акцент3 2 11" xfId="627" xr:uid="{00000000-0005-0000-0000-000029020000}"/>
    <cellStyle name="20% — акцент3 2 11" xfId="659" xr:uid="{00000000-0005-0000-0000-00002A020000}"/>
    <cellStyle name="20% - Акцент3 2 11 2" xfId="1913" xr:uid="{00000000-0005-0000-0000-00002B020000}"/>
    <cellStyle name="20% — акцент3 2 11 2" xfId="1945" xr:uid="{00000000-0005-0000-0000-00002C020000}"/>
    <cellStyle name="20% - Акцент3 2 11 3" xfId="2450" xr:uid="{00000000-0005-0000-0000-00002D020000}"/>
    <cellStyle name="20% — акцент3 2 11 3" xfId="2476" xr:uid="{00000000-0005-0000-0000-00002E020000}"/>
    <cellStyle name="20% - Акцент3 2 11 4" xfId="2623" xr:uid="{00000000-0005-0000-0000-00002F020000}"/>
    <cellStyle name="20% — акцент3 2 11 4" xfId="2635" xr:uid="{00000000-0005-0000-0000-000030020000}"/>
    <cellStyle name="20% - Акцент3 2 11 5" xfId="3243" xr:uid="{00000000-0005-0000-0000-000031020000}"/>
    <cellStyle name="20% — акцент3 2 11 5" xfId="3275" xr:uid="{00000000-0005-0000-0000-000032020000}"/>
    <cellStyle name="20% - Акцент3 2 11 6" xfId="1267" xr:uid="{00000000-0005-0000-0000-000033020000}"/>
    <cellStyle name="20% — акцент3 2 11 6" xfId="1299" xr:uid="{00000000-0005-0000-0000-000034020000}"/>
    <cellStyle name="20% - Акцент3 2 12" xfId="1335" xr:uid="{00000000-0005-0000-0000-000035020000}"/>
    <cellStyle name="20% — акцент3 2 12" xfId="1373" xr:uid="{00000000-0005-0000-0000-000036020000}"/>
    <cellStyle name="20% - Акцент3 2 13" xfId="1967" xr:uid="{00000000-0005-0000-0000-000037020000}"/>
    <cellStyle name="20% — акцент3 2 13" xfId="1999" xr:uid="{00000000-0005-0000-0000-000038020000}"/>
    <cellStyle name="20% - Акцент3 2 14" xfId="2120" xr:uid="{00000000-0005-0000-0000-000039020000}"/>
    <cellStyle name="20% — акцент3 2 14" xfId="2163" xr:uid="{00000000-0005-0000-0000-00003A020000}"/>
    <cellStyle name="20% - Акцент3 2 15" xfId="2665" xr:uid="{00000000-0005-0000-0000-00003B020000}"/>
    <cellStyle name="20% — акцент3 2 15" xfId="2703" xr:uid="{00000000-0005-0000-0000-00003C020000}"/>
    <cellStyle name="20% - Акцент3 2 16" xfId="689" xr:uid="{00000000-0005-0000-0000-00003D020000}"/>
    <cellStyle name="20% — акцент3 2 16" xfId="727" xr:uid="{00000000-0005-0000-0000-00003E020000}"/>
    <cellStyle name="20% - Акцент3 2 2" xfId="141" xr:uid="{00000000-0005-0000-0000-00003F020000}"/>
    <cellStyle name="20% — акцент3 2 2" xfId="179" xr:uid="{00000000-0005-0000-0000-000040020000}"/>
    <cellStyle name="20% - Акцент3 2 2 2" xfId="1427" xr:uid="{00000000-0005-0000-0000-000041020000}"/>
    <cellStyle name="20% — акцент3 2 2 2" xfId="1465" xr:uid="{00000000-0005-0000-0000-000042020000}"/>
    <cellStyle name="20% - Акцент3 2 2 3" xfId="2043" xr:uid="{00000000-0005-0000-0000-000043020000}"/>
    <cellStyle name="20% — акцент3 2 2 3" xfId="2075" xr:uid="{00000000-0005-0000-0000-000044020000}"/>
    <cellStyle name="20% - Акцент3 2 2 4" xfId="2264" xr:uid="{00000000-0005-0000-0000-000045020000}"/>
    <cellStyle name="20% — акцент3 2 2 4" xfId="2343" xr:uid="{00000000-0005-0000-0000-000046020000}"/>
    <cellStyle name="20% - Акцент3 2 2 5" xfId="2757" xr:uid="{00000000-0005-0000-0000-000047020000}"/>
    <cellStyle name="20% — акцент3 2 2 5" xfId="2795" xr:uid="{00000000-0005-0000-0000-000048020000}"/>
    <cellStyle name="20% - Акцент3 2 2 6" xfId="781" xr:uid="{00000000-0005-0000-0000-000049020000}"/>
    <cellStyle name="20% — акцент3 2 2 6" xfId="819" xr:uid="{00000000-0005-0000-0000-00004A020000}"/>
    <cellStyle name="20% - Акцент3 2 3" xfId="209" xr:uid="{00000000-0005-0000-0000-00004B020000}"/>
    <cellStyle name="20% — акцент3 2 3" xfId="247" xr:uid="{00000000-0005-0000-0000-00004C020000}"/>
    <cellStyle name="20% - Акцент3 2 3 2" xfId="1495" xr:uid="{00000000-0005-0000-0000-00004D020000}"/>
    <cellStyle name="20% — акцент3 2 3 2" xfId="1533" xr:uid="{00000000-0005-0000-0000-00004E020000}"/>
    <cellStyle name="20% - Акцент3 2 3 3" xfId="2101" xr:uid="{00000000-0005-0000-0000-00004F020000}"/>
    <cellStyle name="20% — акцент3 2 3 3" xfId="2133" xr:uid="{00000000-0005-0000-0000-000050020000}"/>
    <cellStyle name="20% - Акцент3 2 3 4" xfId="2459" xr:uid="{00000000-0005-0000-0000-000051020000}"/>
    <cellStyle name="20% — акцент3 2 3 4" xfId="2195" xr:uid="{00000000-0005-0000-0000-000052020000}"/>
    <cellStyle name="20% - Акцент3 2 3 5" xfId="2825" xr:uid="{00000000-0005-0000-0000-000053020000}"/>
    <cellStyle name="20% — акцент3 2 3 5" xfId="2863" xr:uid="{00000000-0005-0000-0000-000054020000}"/>
    <cellStyle name="20% - Акцент3 2 3 6" xfId="849" xr:uid="{00000000-0005-0000-0000-000055020000}"/>
    <cellStyle name="20% — акцент3 2 3 6" xfId="887" xr:uid="{00000000-0005-0000-0000-000056020000}"/>
    <cellStyle name="20% - Акцент3 2 4" xfId="257" xr:uid="{00000000-0005-0000-0000-000057020000}"/>
    <cellStyle name="20% — акцент3 2 4" xfId="295" xr:uid="{00000000-0005-0000-0000-000058020000}"/>
    <cellStyle name="20% - Акцент3 2 4 2" xfId="1543" xr:uid="{00000000-0005-0000-0000-000059020000}"/>
    <cellStyle name="20% — акцент3 2 4 2" xfId="1581" xr:uid="{00000000-0005-0000-0000-00005A020000}"/>
    <cellStyle name="20% - Акцент3 2 4 3" xfId="2143" xr:uid="{00000000-0005-0000-0000-00005B020000}"/>
    <cellStyle name="20% — акцент3 2 4 3" xfId="2173" xr:uid="{00000000-0005-0000-0000-00005C020000}"/>
    <cellStyle name="20% - Акцент3 2 4 4" xfId="2453" xr:uid="{00000000-0005-0000-0000-00005D020000}"/>
    <cellStyle name="20% — акцент3 2 4 4" xfId="2189" xr:uid="{00000000-0005-0000-0000-00005E020000}"/>
    <cellStyle name="20% - Акцент3 2 4 5" xfId="2873" xr:uid="{00000000-0005-0000-0000-00005F020000}"/>
    <cellStyle name="20% — акцент3 2 4 5" xfId="2911" xr:uid="{00000000-0005-0000-0000-000060020000}"/>
    <cellStyle name="20% - Акцент3 2 4 6" xfId="897" xr:uid="{00000000-0005-0000-0000-000061020000}"/>
    <cellStyle name="20% — акцент3 2 4 6" xfId="935" xr:uid="{00000000-0005-0000-0000-000062020000}"/>
    <cellStyle name="20% - Акцент3 2 5" xfId="315" xr:uid="{00000000-0005-0000-0000-000063020000}"/>
    <cellStyle name="20% — акцент3 2 5" xfId="352" xr:uid="{00000000-0005-0000-0000-000064020000}"/>
    <cellStyle name="20% - Акцент3 2 5 2" xfId="1601" xr:uid="{00000000-0005-0000-0000-000065020000}"/>
    <cellStyle name="20% — акцент3 2 5 2" xfId="1638" xr:uid="{00000000-0005-0000-0000-000066020000}"/>
    <cellStyle name="20% - Акцент3 2 5 3" xfId="2190" xr:uid="{00000000-0005-0000-0000-000067020000}"/>
    <cellStyle name="20% — акцент3 2 5 3" xfId="2221" xr:uid="{00000000-0005-0000-0000-000068020000}"/>
    <cellStyle name="20% - Акцент3 2 5 4" xfId="2371" xr:uid="{00000000-0005-0000-0000-000069020000}"/>
    <cellStyle name="20% — акцент3 2 5 4" xfId="2492" xr:uid="{00000000-0005-0000-0000-00006A020000}"/>
    <cellStyle name="20% - Акцент3 2 5 5" xfId="2931" xr:uid="{00000000-0005-0000-0000-00006B020000}"/>
    <cellStyle name="20% — акцент3 2 5 5" xfId="2968" xr:uid="{00000000-0005-0000-0000-00006C020000}"/>
    <cellStyle name="20% - Акцент3 2 5 6" xfId="955" xr:uid="{00000000-0005-0000-0000-00006D020000}"/>
    <cellStyle name="20% — акцент3 2 5 6" xfId="992" xr:uid="{00000000-0005-0000-0000-00006E020000}"/>
    <cellStyle name="20% - Акцент3 2 6" xfId="372" xr:uid="{00000000-0005-0000-0000-00006F020000}"/>
    <cellStyle name="20% — акцент3 2 6" xfId="409" xr:uid="{00000000-0005-0000-0000-000070020000}"/>
    <cellStyle name="20% - Акцент3 2 6 2" xfId="1658" xr:uid="{00000000-0005-0000-0000-000071020000}"/>
    <cellStyle name="20% — акцент3 2 6 2" xfId="1695" xr:uid="{00000000-0005-0000-0000-000072020000}"/>
    <cellStyle name="20% - Акцент3 2 6 3" xfId="2239" xr:uid="{00000000-0005-0000-0000-000073020000}"/>
    <cellStyle name="20% — акцент3 2 6 3" xfId="2270" xr:uid="{00000000-0005-0000-0000-000074020000}"/>
    <cellStyle name="20% - Акцент3 2 6 4" xfId="2504" xr:uid="{00000000-0005-0000-0000-000075020000}"/>
    <cellStyle name="20% — акцент3 2 6 4" xfId="2516" xr:uid="{00000000-0005-0000-0000-000076020000}"/>
    <cellStyle name="20% - Акцент3 2 6 5" xfId="2988" xr:uid="{00000000-0005-0000-0000-000077020000}"/>
    <cellStyle name="20% — акцент3 2 6 5" xfId="3025" xr:uid="{00000000-0005-0000-0000-000078020000}"/>
    <cellStyle name="20% - Акцент3 2 6 6" xfId="1012" xr:uid="{00000000-0005-0000-0000-000079020000}"/>
    <cellStyle name="20% — акцент3 2 6 6" xfId="1049" xr:uid="{00000000-0005-0000-0000-00007A020000}"/>
    <cellStyle name="20% - Акцент3 2 7" xfId="429" xr:uid="{00000000-0005-0000-0000-00007B020000}"/>
    <cellStyle name="20% — акцент3 2 7" xfId="465" xr:uid="{00000000-0005-0000-0000-00007C020000}"/>
    <cellStyle name="20% - Акцент3 2 7 2" xfId="1715" xr:uid="{00000000-0005-0000-0000-00007D020000}"/>
    <cellStyle name="20% — акцент3 2 7 2" xfId="1751" xr:uid="{00000000-0005-0000-0000-00007E020000}"/>
    <cellStyle name="20% - Акцент3 2 7 3" xfId="2288" xr:uid="{00000000-0005-0000-0000-00007F020000}"/>
    <cellStyle name="20% — акцент3 2 7 3" xfId="2316" xr:uid="{00000000-0005-0000-0000-000080020000}"/>
    <cellStyle name="20% - Акцент3 2 7 4" xfId="2528" xr:uid="{00000000-0005-0000-0000-000081020000}"/>
    <cellStyle name="20% — акцент3 2 7 4" xfId="2540" xr:uid="{00000000-0005-0000-0000-000082020000}"/>
    <cellStyle name="20% - Акцент3 2 7 5" xfId="3045" xr:uid="{00000000-0005-0000-0000-000083020000}"/>
    <cellStyle name="20% — акцент3 2 7 5" xfId="3081" xr:uid="{00000000-0005-0000-0000-000084020000}"/>
    <cellStyle name="20% - Акцент3 2 7 6" xfId="1069" xr:uid="{00000000-0005-0000-0000-000085020000}"/>
    <cellStyle name="20% — акцент3 2 7 6" xfId="1105" xr:uid="{00000000-0005-0000-0000-000086020000}"/>
    <cellStyle name="20% - Акцент3 2 8" xfId="484" xr:uid="{00000000-0005-0000-0000-000087020000}"/>
    <cellStyle name="20% — акцент3 2 8" xfId="518" xr:uid="{00000000-0005-0000-0000-000088020000}"/>
    <cellStyle name="20% - Акцент3 2 8 2" xfId="1770" xr:uid="{00000000-0005-0000-0000-000089020000}"/>
    <cellStyle name="20% — акцент3 2 8 2" xfId="1804" xr:uid="{00000000-0005-0000-0000-00008A020000}"/>
    <cellStyle name="20% - Акцент3 2 8 3" xfId="2332" xr:uid="{00000000-0005-0000-0000-00008B020000}"/>
    <cellStyle name="20% — акцент3 2 8 3" xfId="2358" xr:uid="{00000000-0005-0000-0000-00008C020000}"/>
    <cellStyle name="20% - Акцент3 2 8 4" xfId="2552" xr:uid="{00000000-0005-0000-0000-00008D020000}"/>
    <cellStyle name="20% — акцент3 2 8 4" xfId="2564" xr:uid="{00000000-0005-0000-0000-00008E020000}"/>
    <cellStyle name="20% - Акцент3 2 8 5" xfId="3100" xr:uid="{00000000-0005-0000-0000-00008F020000}"/>
    <cellStyle name="20% — акцент3 2 8 5" xfId="3134" xr:uid="{00000000-0005-0000-0000-000090020000}"/>
    <cellStyle name="20% - Акцент3 2 8 6" xfId="1124" xr:uid="{00000000-0005-0000-0000-000091020000}"/>
    <cellStyle name="20% — акцент3 2 8 6" xfId="1158" xr:uid="{00000000-0005-0000-0000-000092020000}"/>
    <cellStyle name="20% - Акцент3 2 9" xfId="536" xr:uid="{00000000-0005-0000-0000-000093020000}"/>
    <cellStyle name="20% — акцент3 2 9" xfId="568" xr:uid="{00000000-0005-0000-0000-000094020000}"/>
    <cellStyle name="20% - Акцент3 2 9 2" xfId="1822" xr:uid="{00000000-0005-0000-0000-000095020000}"/>
    <cellStyle name="20% — акцент3 2 9 2" xfId="1854" xr:uid="{00000000-0005-0000-0000-000096020000}"/>
    <cellStyle name="20% - Акцент3 2 9 3" xfId="2374" xr:uid="{00000000-0005-0000-0000-000097020000}"/>
    <cellStyle name="20% — акцент3 2 9 3" xfId="2398" xr:uid="{00000000-0005-0000-0000-000098020000}"/>
    <cellStyle name="20% - Акцент3 2 9 4" xfId="2576" xr:uid="{00000000-0005-0000-0000-000099020000}"/>
    <cellStyle name="20% — акцент3 2 9 4" xfId="2588" xr:uid="{00000000-0005-0000-0000-00009A020000}"/>
    <cellStyle name="20% - Акцент3 2 9 5" xfId="3152" xr:uid="{00000000-0005-0000-0000-00009B020000}"/>
    <cellStyle name="20% — акцент3 2 9 5" xfId="3184" xr:uid="{00000000-0005-0000-0000-00009C020000}"/>
    <cellStyle name="20% - Акцент3 2 9 6" xfId="1176" xr:uid="{00000000-0005-0000-0000-00009D020000}"/>
    <cellStyle name="20% — акцент3 2 9 6" xfId="1208" xr:uid="{00000000-0005-0000-0000-00009E020000}"/>
    <cellStyle name="20% - Акцент3 3" xfId="50" xr:uid="{00000000-0005-0000-0000-00009F020000}"/>
    <cellStyle name="20% — акцент3 3" xfId="118" xr:uid="{00000000-0005-0000-0000-0000A0020000}"/>
    <cellStyle name="20% - Акцент3 3 10" xfId="586" xr:uid="{00000000-0005-0000-0000-0000A1020000}"/>
    <cellStyle name="20% - Акцент3 3 10 2" xfId="1872" xr:uid="{00000000-0005-0000-0000-0000A2020000}"/>
    <cellStyle name="20% - Акцент3 3 10 3" xfId="3202" xr:uid="{00000000-0005-0000-0000-0000A3020000}"/>
    <cellStyle name="20% - Акцент3 3 10 4" xfId="1226" xr:uid="{00000000-0005-0000-0000-0000A4020000}"/>
    <cellStyle name="20% - Акцент3 3 11" xfId="628" xr:uid="{00000000-0005-0000-0000-0000A5020000}"/>
    <cellStyle name="20% - Акцент3 3 11 2" xfId="1914" xr:uid="{00000000-0005-0000-0000-0000A6020000}"/>
    <cellStyle name="20% - Акцент3 3 11 3" xfId="3244" xr:uid="{00000000-0005-0000-0000-0000A7020000}"/>
    <cellStyle name="20% - Акцент3 3 11 4" xfId="1268" xr:uid="{00000000-0005-0000-0000-0000A8020000}"/>
    <cellStyle name="20% - Акцент3 3 12" xfId="1336" xr:uid="{00000000-0005-0000-0000-0000A9020000}"/>
    <cellStyle name="20% - Акцент3 3 13" xfId="1968" xr:uid="{00000000-0005-0000-0000-0000AA020000}"/>
    <cellStyle name="20% - Акцент3 3 14" xfId="2437" xr:uid="{00000000-0005-0000-0000-0000AB020000}"/>
    <cellStyle name="20% - Акцент3 3 15" xfId="2666" xr:uid="{00000000-0005-0000-0000-0000AC020000}"/>
    <cellStyle name="20% - Акцент3 3 16" xfId="690" xr:uid="{00000000-0005-0000-0000-0000AD020000}"/>
    <cellStyle name="20% - Акцент3 3 2" xfId="142" xr:uid="{00000000-0005-0000-0000-0000AE020000}"/>
    <cellStyle name="20% — акцент3 3 2" xfId="1404" xr:uid="{00000000-0005-0000-0000-0000AF020000}"/>
    <cellStyle name="20% - Акцент3 3 2 2" xfId="1428" xr:uid="{00000000-0005-0000-0000-0000B0020000}"/>
    <cellStyle name="20% - Акцент3 3 2 3" xfId="2044" xr:uid="{00000000-0005-0000-0000-0000B1020000}"/>
    <cellStyle name="20% - Акцент3 3 2 4" xfId="2216" xr:uid="{00000000-0005-0000-0000-0000B2020000}"/>
    <cellStyle name="20% - Акцент3 3 2 5" xfId="2758" xr:uid="{00000000-0005-0000-0000-0000B3020000}"/>
    <cellStyle name="20% - Акцент3 3 2 6" xfId="782" xr:uid="{00000000-0005-0000-0000-0000B4020000}"/>
    <cellStyle name="20% - Акцент3 3 3" xfId="210" xr:uid="{00000000-0005-0000-0000-0000B5020000}"/>
    <cellStyle name="20% — акцент3 3 3" xfId="2023" xr:uid="{00000000-0005-0000-0000-0000B6020000}"/>
    <cellStyle name="20% - Акцент3 3 3 2" xfId="1496" xr:uid="{00000000-0005-0000-0000-0000B7020000}"/>
    <cellStyle name="20% - Акцент3 3 3 3" xfId="2419" xr:uid="{00000000-0005-0000-0000-0000B8020000}"/>
    <cellStyle name="20% - Акцент3 3 3 4" xfId="2826" xr:uid="{00000000-0005-0000-0000-0000B9020000}"/>
    <cellStyle name="20% - Акцент3 3 3 5" xfId="850" xr:uid="{00000000-0005-0000-0000-0000BA020000}"/>
    <cellStyle name="20% - Акцент3 3 4" xfId="258" xr:uid="{00000000-0005-0000-0000-0000BB020000}"/>
    <cellStyle name="20% — акцент3 3 4" xfId="2009" xr:uid="{00000000-0005-0000-0000-0000BC020000}"/>
    <cellStyle name="20% - Акцент3 3 4 2" xfId="1544" xr:uid="{00000000-0005-0000-0000-0000BD020000}"/>
    <cellStyle name="20% - Акцент3 3 4 3" xfId="2874" xr:uid="{00000000-0005-0000-0000-0000BE020000}"/>
    <cellStyle name="20% - Акцент3 3 4 4" xfId="898" xr:uid="{00000000-0005-0000-0000-0000BF020000}"/>
    <cellStyle name="20% - Акцент3 3 5" xfId="316" xr:uid="{00000000-0005-0000-0000-0000C0020000}"/>
    <cellStyle name="20% — акцент3 3 5" xfId="2734" xr:uid="{00000000-0005-0000-0000-0000C1020000}"/>
    <cellStyle name="20% - Акцент3 3 5 2" xfId="1602" xr:uid="{00000000-0005-0000-0000-0000C2020000}"/>
    <cellStyle name="20% - Акцент3 3 5 3" xfId="2932" xr:uid="{00000000-0005-0000-0000-0000C3020000}"/>
    <cellStyle name="20% - Акцент3 3 5 4" xfId="956" xr:uid="{00000000-0005-0000-0000-0000C4020000}"/>
    <cellStyle name="20% - Акцент3 3 6" xfId="373" xr:uid="{00000000-0005-0000-0000-0000C5020000}"/>
    <cellStyle name="20% — акцент3 3 6" xfId="758" xr:uid="{00000000-0005-0000-0000-0000C6020000}"/>
    <cellStyle name="20% - Акцент3 3 6 2" xfId="1659" xr:uid="{00000000-0005-0000-0000-0000C7020000}"/>
    <cellStyle name="20% - Акцент3 3 6 3" xfId="2989" xr:uid="{00000000-0005-0000-0000-0000C8020000}"/>
    <cellStyle name="20% - Акцент3 3 6 4" xfId="1013" xr:uid="{00000000-0005-0000-0000-0000C9020000}"/>
    <cellStyle name="20% - Акцент3 3 7" xfId="430" xr:uid="{00000000-0005-0000-0000-0000CA020000}"/>
    <cellStyle name="20% - Акцент3 3 7 2" xfId="1716" xr:uid="{00000000-0005-0000-0000-0000CB020000}"/>
    <cellStyle name="20% - Акцент3 3 7 3" xfId="3046" xr:uid="{00000000-0005-0000-0000-0000CC020000}"/>
    <cellStyle name="20% - Акцент3 3 7 4" xfId="1070" xr:uid="{00000000-0005-0000-0000-0000CD020000}"/>
    <cellStyle name="20% - Акцент3 3 8" xfId="485" xr:uid="{00000000-0005-0000-0000-0000CE020000}"/>
    <cellStyle name="20% - Акцент3 3 8 2" xfId="1771" xr:uid="{00000000-0005-0000-0000-0000CF020000}"/>
    <cellStyle name="20% - Акцент3 3 8 3" xfId="3101" xr:uid="{00000000-0005-0000-0000-0000D0020000}"/>
    <cellStyle name="20% - Акцент3 3 8 4" xfId="1125" xr:uid="{00000000-0005-0000-0000-0000D1020000}"/>
    <cellStyle name="20% - Акцент3 3 9" xfId="537" xr:uid="{00000000-0005-0000-0000-0000D2020000}"/>
    <cellStyle name="20% - Акцент3 3 9 2" xfId="1823" xr:uid="{00000000-0005-0000-0000-0000D3020000}"/>
    <cellStyle name="20% - Акцент3 3 9 3" xfId="3153" xr:uid="{00000000-0005-0000-0000-0000D4020000}"/>
    <cellStyle name="20% - Акцент3 3 9 4" xfId="1177" xr:uid="{00000000-0005-0000-0000-0000D5020000}"/>
    <cellStyle name="20% - Акцент3 4" xfId="51" xr:uid="{00000000-0005-0000-0000-0000D6020000}"/>
    <cellStyle name="20% — акцент3 4" xfId="120" xr:uid="{00000000-0005-0000-0000-0000D7020000}"/>
    <cellStyle name="20% - Акцент3 4 10" xfId="629" xr:uid="{00000000-0005-0000-0000-0000D8020000}"/>
    <cellStyle name="20% - Акцент3 4 10 2" xfId="1915" xr:uid="{00000000-0005-0000-0000-0000D9020000}"/>
    <cellStyle name="20% - Акцент3 4 10 3" xfId="3245" xr:uid="{00000000-0005-0000-0000-0000DA020000}"/>
    <cellStyle name="20% - Акцент3 4 10 4" xfId="1269" xr:uid="{00000000-0005-0000-0000-0000DB020000}"/>
    <cellStyle name="20% - Акцент3 4 11" xfId="1337" xr:uid="{00000000-0005-0000-0000-0000DC020000}"/>
    <cellStyle name="20% - Акцент3 4 12" xfId="1969" xr:uid="{00000000-0005-0000-0000-0000DD020000}"/>
    <cellStyle name="20% - Акцент3 4 13" xfId="2395" xr:uid="{00000000-0005-0000-0000-0000DE020000}"/>
    <cellStyle name="20% - Акцент3 4 14" xfId="2667" xr:uid="{00000000-0005-0000-0000-0000DF020000}"/>
    <cellStyle name="20% - Акцент3 4 15" xfId="691" xr:uid="{00000000-0005-0000-0000-0000E0020000}"/>
    <cellStyle name="20% - Акцент3 4 2" xfId="143" xr:uid="{00000000-0005-0000-0000-0000E1020000}"/>
    <cellStyle name="20% — акцент3 4 2" xfId="1406" xr:uid="{00000000-0005-0000-0000-0000E2020000}"/>
    <cellStyle name="20% - Акцент3 4 2 2" xfId="1429" xr:uid="{00000000-0005-0000-0000-0000E3020000}"/>
    <cellStyle name="20% - Акцент3 4 2 3" xfId="2045" xr:uid="{00000000-0005-0000-0000-0000E4020000}"/>
    <cellStyle name="20% - Акцент3 4 2 4" xfId="2167" xr:uid="{00000000-0005-0000-0000-0000E5020000}"/>
    <cellStyle name="20% - Акцент3 4 2 5" xfId="2759" xr:uid="{00000000-0005-0000-0000-0000E6020000}"/>
    <cellStyle name="20% - Акцент3 4 2 6" xfId="783" xr:uid="{00000000-0005-0000-0000-0000E7020000}"/>
    <cellStyle name="20% - Акцент3 4 3" xfId="259" xr:uid="{00000000-0005-0000-0000-0000E8020000}"/>
    <cellStyle name="20% — акцент3 4 3" xfId="2025" xr:uid="{00000000-0005-0000-0000-0000E9020000}"/>
    <cellStyle name="20% - Акцент3 4 3 2" xfId="1545" xr:uid="{00000000-0005-0000-0000-0000EA020000}"/>
    <cellStyle name="20% - Акцент3 4 3 3" xfId="2095" xr:uid="{00000000-0005-0000-0000-0000EB020000}"/>
    <cellStyle name="20% - Акцент3 4 3 4" xfId="2875" xr:uid="{00000000-0005-0000-0000-0000EC020000}"/>
    <cellStyle name="20% - Акцент3 4 3 5" xfId="899" xr:uid="{00000000-0005-0000-0000-0000ED020000}"/>
    <cellStyle name="20% - Акцент3 4 4" xfId="317" xr:uid="{00000000-0005-0000-0000-0000EE020000}"/>
    <cellStyle name="20% — акцент3 4 4" xfId="2018" xr:uid="{00000000-0005-0000-0000-0000EF020000}"/>
    <cellStyle name="20% - Акцент3 4 4 2" xfId="1603" xr:uid="{00000000-0005-0000-0000-0000F0020000}"/>
    <cellStyle name="20% - Акцент3 4 4 3" xfId="2933" xr:uid="{00000000-0005-0000-0000-0000F1020000}"/>
    <cellStyle name="20% - Акцент3 4 4 4" xfId="957" xr:uid="{00000000-0005-0000-0000-0000F2020000}"/>
    <cellStyle name="20% - Акцент3 4 5" xfId="374" xr:uid="{00000000-0005-0000-0000-0000F3020000}"/>
    <cellStyle name="20% — акцент3 4 5" xfId="2736" xr:uid="{00000000-0005-0000-0000-0000F4020000}"/>
    <cellStyle name="20% - Акцент3 4 5 2" xfId="1660" xr:uid="{00000000-0005-0000-0000-0000F5020000}"/>
    <cellStyle name="20% - Акцент3 4 5 3" xfId="2990" xr:uid="{00000000-0005-0000-0000-0000F6020000}"/>
    <cellStyle name="20% - Акцент3 4 5 4" xfId="1014" xr:uid="{00000000-0005-0000-0000-0000F7020000}"/>
    <cellStyle name="20% - Акцент3 4 6" xfId="431" xr:uid="{00000000-0005-0000-0000-0000F8020000}"/>
    <cellStyle name="20% — акцент3 4 6" xfId="760" xr:uid="{00000000-0005-0000-0000-0000F9020000}"/>
    <cellStyle name="20% - Акцент3 4 6 2" xfId="1717" xr:uid="{00000000-0005-0000-0000-0000FA020000}"/>
    <cellStyle name="20% - Акцент3 4 6 3" xfId="3047" xr:uid="{00000000-0005-0000-0000-0000FB020000}"/>
    <cellStyle name="20% - Акцент3 4 6 4" xfId="1071" xr:uid="{00000000-0005-0000-0000-0000FC020000}"/>
    <cellStyle name="20% - Акцент3 4 7" xfId="486" xr:uid="{00000000-0005-0000-0000-0000FD020000}"/>
    <cellStyle name="20% - Акцент3 4 7 2" xfId="1772" xr:uid="{00000000-0005-0000-0000-0000FE020000}"/>
    <cellStyle name="20% - Акцент3 4 7 3" xfId="3102" xr:uid="{00000000-0005-0000-0000-0000FF020000}"/>
    <cellStyle name="20% - Акцент3 4 7 4" xfId="1126" xr:uid="{00000000-0005-0000-0000-000000030000}"/>
    <cellStyle name="20% - Акцент3 4 8" xfId="538" xr:uid="{00000000-0005-0000-0000-000001030000}"/>
    <cellStyle name="20% - Акцент3 4 8 2" xfId="1824" xr:uid="{00000000-0005-0000-0000-000002030000}"/>
    <cellStyle name="20% - Акцент3 4 8 3" xfId="3154" xr:uid="{00000000-0005-0000-0000-000003030000}"/>
    <cellStyle name="20% - Акцент3 4 8 4" xfId="1178" xr:uid="{00000000-0005-0000-0000-000004030000}"/>
    <cellStyle name="20% - Акцент3 4 9" xfId="587" xr:uid="{00000000-0005-0000-0000-000005030000}"/>
    <cellStyle name="20% - Акцент3 4 9 2" xfId="1873" xr:uid="{00000000-0005-0000-0000-000006030000}"/>
    <cellStyle name="20% - Акцент3 4 9 3" xfId="3203" xr:uid="{00000000-0005-0000-0000-000007030000}"/>
    <cellStyle name="20% - Акцент3 4 9 4" xfId="1227" xr:uid="{00000000-0005-0000-0000-000008030000}"/>
    <cellStyle name="20% - Акцент3 5" xfId="673" xr:uid="{00000000-0005-0000-0000-000009030000}"/>
    <cellStyle name="20% — акцент3 5" xfId="193" xr:uid="{00000000-0005-0000-0000-00000A030000}"/>
    <cellStyle name="20% — акцент3 5 2" xfId="1479" xr:uid="{00000000-0005-0000-0000-00000B030000}"/>
    <cellStyle name="20% — акцент3 5 3" xfId="2809" xr:uid="{00000000-0005-0000-0000-00000C030000}"/>
    <cellStyle name="20% — акцент3 5 4" xfId="833" xr:uid="{00000000-0005-0000-0000-00000D030000}"/>
    <cellStyle name="20% — акцент3 6" xfId="192" xr:uid="{00000000-0005-0000-0000-00000E030000}"/>
    <cellStyle name="20% — акцент3 6 2" xfId="1478" xr:uid="{00000000-0005-0000-0000-00000F030000}"/>
    <cellStyle name="20% — акцент3 6 3" xfId="2808" xr:uid="{00000000-0005-0000-0000-000010030000}"/>
    <cellStyle name="20% — акцент3 6 4" xfId="832" xr:uid="{00000000-0005-0000-0000-000011030000}"/>
    <cellStyle name="20% — акцент3 7" xfId="196" xr:uid="{00000000-0005-0000-0000-000012030000}"/>
    <cellStyle name="20% — акцент3 7 2" xfId="1482" xr:uid="{00000000-0005-0000-0000-000013030000}"/>
    <cellStyle name="20% — акцент3 7 3" xfId="2812" xr:uid="{00000000-0005-0000-0000-000014030000}"/>
    <cellStyle name="20% — акцент3 7 4" xfId="836" xr:uid="{00000000-0005-0000-0000-000015030000}"/>
    <cellStyle name="20% — акцент3 8" xfId="117" xr:uid="{00000000-0005-0000-0000-000016030000}"/>
    <cellStyle name="20% — акцент3 8 2" xfId="1403" xr:uid="{00000000-0005-0000-0000-000017030000}"/>
    <cellStyle name="20% — акцент3 8 3" xfId="2733" xr:uid="{00000000-0005-0000-0000-000018030000}"/>
    <cellStyle name="20% — акцент3 8 4" xfId="757" xr:uid="{00000000-0005-0000-0000-000019030000}"/>
    <cellStyle name="20% — акцент3 9" xfId="107" xr:uid="{00000000-0005-0000-0000-00001A030000}"/>
    <cellStyle name="20% — акцент3 9 2" xfId="1393" xr:uid="{00000000-0005-0000-0000-00001B030000}"/>
    <cellStyle name="20% — акцент3 9 3" xfId="2723" xr:uid="{00000000-0005-0000-0000-00001C030000}"/>
    <cellStyle name="20% — акцент3 9 4" xfId="747" xr:uid="{00000000-0005-0000-0000-00001D030000}"/>
    <cellStyle name="20% — акцент4" xfId="30" builtinId="42" customBuiltin="1"/>
    <cellStyle name="20% — акцент4 10" xfId="202" xr:uid="{00000000-0005-0000-0000-00001F030000}"/>
    <cellStyle name="20% — акцент4 10 2" xfId="1488" xr:uid="{00000000-0005-0000-0000-000020030000}"/>
    <cellStyle name="20% — акцент4 10 3" xfId="2818" xr:uid="{00000000-0005-0000-0000-000021030000}"/>
    <cellStyle name="20% — акцент4 10 4" xfId="842" xr:uid="{00000000-0005-0000-0000-000022030000}"/>
    <cellStyle name="20% — акцент4 11" xfId="1319" xr:uid="{00000000-0005-0000-0000-000023030000}"/>
    <cellStyle name="20% — акцент4 12" xfId="2651" xr:uid="{00000000-0005-0000-0000-000024030000}"/>
    <cellStyle name="20% - Акцент4 2" xfId="52" xr:uid="{00000000-0005-0000-0000-000025030000}"/>
    <cellStyle name="20% — акцент4 2" xfId="88" xr:uid="{00000000-0005-0000-0000-000026030000}"/>
    <cellStyle name="20% - Акцент4 2 10" xfId="588" xr:uid="{00000000-0005-0000-0000-000027030000}"/>
    <cellStyle name="20% — акцент4 2 10" xfId="618" xr:uid="{00000000-0005-0000-0000-000028030000}"/>
    <cellStyle name="20% - Акцент4 2 10 2" xfId="1874" xr:uid="{00000000-0005-0000-0000-000029030000}"/>
    <cellStyle name="20% — акцент4 2 10 2" xfId="1904" xr:uid="{00000000-0005-0000-0000-00002A030000}"/>
    <cellStyle name="20% - Акцент4 2 10 3" xfId="2414" xr:uid="{00000000-0005-0000-0000-00002B030000}"/>
    <cellStyle name="20% — акцент4 2 10 3" xfId="2441" xr:uid="{00000000-0005-0000-0000-00002C030000}"/>
    <cellStyle name="20% - Акцент4 2 10 4" xfId="2602" xr:uid="{00000000-0005-0000-0000-00002D030000}"/>
    <cellStyle name="20% — акцент4 2 10 4" xfId="2614" xr:uid="{00000000-0005-0000-0000-00002E030000}"/>
    <cellStyle name="20% - Акцент4 2 10 5" xfId="3204" xr:uid="{00000000-0005-0000-0000-00002F030000}"/>
    <cellStyle name="20% — акцент4 2 10 5" xfId="3234" xr:uid="{00000000-0005-0000-0000-000030030000}"/>
    <cellStyle name="20% - Акцент4 2 10 6" xfId="1228" xr:uid="{00000000-0005-0000-0000-000031030000}"/>
    <cellStyle name="20% — акцент4 2 10 6" xfId="1258" xr:uid="{00000000-0005-0000-0000-000032030000}"/>
    <cellStyle name="20% - Акцент4 2 11" xfId="630" xr:uid="{00000000-0005-0000-0000-000033030000}"/>
    <cellStyle name="20% — акцент4 2 11" xfId="660" xr:uid="{00000000-0005-0000-0000-000034030000}"/>
    <cellStyle name="20% - Акцент4 2 11 2" xfId="1916" xr:uid="{00000000-0005-0000-0000-000035030000}"/>
    <cellStyle name="20% — акцент4 2 11 2" xfId="1946" xr:uid="{00000000-0005-0000-0000-000036030000}"/>
    <cellStyle name="20% - Акцент4 2 11 3" xfId="2452" xr:uid="{00000000-0005-0000-0000-000037030000}"/>
    <cellStyle name="20% — акцент4 2 11 3" xfId="2477" xr:uid="{00000000-0005-0000-0000-000038030000}"/>
    <cellStyle name="20% - Акцент4 2 11 4" xfId="2624" xr:uid="{00000000-0005-0000-0000-000039030000}"/>
    <cellStyle name="20% — акцент4 2 11 4" xfId="2636" xr:uid="{00000000-0005-0000-0000-00003A030000}"/>
    <cellStyle name="20% - Акцент4 2 11 5" xfId="3246" xr:uid="{00000000-0005-0000-0000-00003B030000}"/>
    <cellStyle name="20% — акцент4 2 11 5" xfId="3276" xr:uid="{00000000-0005-0000-0000-00003C030000}"/>
    <cellStyle name="20% - Акцент4 2 11 6" xfId="1270" xr:uid="{00000000-0005-0000-0000-00003D030000}"/>
    <cellStyle name="20% — акцент4 2 11 6" xfId="1300" xr:uid="{00000000-0005-0000-0000-00003E030000}"/>
    <cellStyle name="20% - Акцент4 2 12" xfId="1338" xr:uid="{00000000-0005-0000-0000-00003F030000}"/>
    <cellStyle name="20% — акцент4 2 12" xfId="1374" xr:uid="{00000000-0005-0000-0000-000040030000}"/>
    <cellStyle name="20% - Акцент4 2 13" xfId="1970" xr:uid="{00000000-0005-0000-0000-000041030000}"/>
    <cellStyle name="20% — акцент4 2 13" xfId="2000" xr:uid="{00000000-0005-0000-0000-000042030000}"/>
    <cellStyle name="20% - Акцент4 2 14" xfId="2354" xr:uid="{00000000-0005-0000-0000-000043030000}"/>
    <cellStyle name="20% — акцент4 2 14" xfId="2122" xr:uid="{00000000-0005-0000-0000-000044030000}"/>
    <cellStyle name="20% - Акцент4 2 15" xfId="2668" xr:uid="{00000000-0005-0000-0000-000045030000}"/>
    <cellStyle name="20% — акцент4 2 15" xfId="2704" xr:uid="{00000000-0005-0000-0000-000046030000}"/>
    <cellStyle name="20% - Акцент4 2 16" xfId="692" xr:uid="{00000000-0005-0000-0000-000047030000}"/>
    <cellStyle name="20% — акцент4 2 16" xfId="728" xr:uid="{00000000-0005-0000-0000-000048030000}"/>
    <cellStyle name="20% - Акцент4 2 2" xfId="144" xr:uid="{00000000-0005-0000-0000-000049030000}"/>
    <cellStyle name="20% — акцент4 2 2" xfId="180" xr:uid="{00000000-0005-0000-0000-00004A030000}"/>
    <cellStyle name="20% - Акцент4 2 2 2" xfId="1430" xr:uid="{00000000-0005-0000-0000-00004B030000}"/>
    <cellStyle name="20% — акцент4 2 2 2" xfId="1466" xr:uid="{00000000-0005-0000-0000-00004C030000}"/>
    <cellStyle name="20% - Акцент4 2 2 3" xfId="2046" xr:uid="{00000000-0005-0000-0000-00004D030000}"/>
    <cellStyle name="20% — акцент4 2 2 3" xfId="2076" xr:uid="{00000000-0005-0000-0000-00004E030000}"/>
    <cellStyle name="20% - Акцент4 2 2 4" xfId="2126" xr:uid="{00000000-0005-0000-0000-00004F030000}"/>
    <cellStyle name="20% — акцент4 2 2 4" xfId="2299" xr:uid="{00000000-0005-0000-0000-000050030000}"/>
    <cellStyle name="20% - Акцент4 2 2 5" xfId="2760" xr:uid="{00000000-0005-0000-0000-000051030000}"/>
    <cellStyle name="20% — акцент4 2 2 5" xfId="2796" xr:uid="{00000000-0005-0000-0000-000052030000}"/>
    <cellStyle name="20% - Акцент4 2 2 6" xfId="784" xr:uid="{00000000-0005-0000-0000-000053030000}"/>
    <cellStyle name="20% — акцент4 2 2 6" xfId="820" xr:uid="{00000000-0005-0000-0000-000054030000}"/>
    <cellStyle name="20% - Акцент4 2 3" xfId="212" xr:uid="{00000000-0005-0000-0000-000055030000}"/>
    <cellStyle name="20% — акцент4 2 3" xfId="248" xr:uid="{00000000-0005-0000-0000-000056030000}"/>
    <cellStyle name="20% - Акцент4 2 3 2" xfId="1498" xr:uid="{00000000-0005-0000-0000-000057030000}"/>
    <cellStyle name="20% — акцент4 2 3 2" xfId="1534" xr:uid="{00000000-0005-0000-0000-000058030000}"/>
    <cellStyle name="20% - Акцент4 2 3 3" xfId="2104" xr:uid="{00000000-0005-0000-0000-000059030000}"/>
    <cellStyle name="20% — акцент4 2 3 3" xfId="2134" xr:uid="{00000000-0005-0000-0000-00005A030000}"/>
    <cellStyle name="20% - Акцент4 2 3 4" xfId="1959" xr:uid="{00000000-0005-0000-0000-00005B030000}"/>
    <cellStyle name="20% — акцент4 2 3 4" xfId="2147" xr:uid="{00000000-0005-0000-0000-00005C030000}"/>
    <cellStyle name="20% - Акцент4 2 3 5" xfId="2828" xr:uid="{00000000-0005-0000-0000-00005D030000}"/>
    <cellStyle name="20% — акцент4 2 3 5" xfId="2864" xr:uid="{00000000-0005-0000-0000-00005E030000}"/>
    <cellStyle name="20% - Акцент4 2 3 6" xfId="852" xr:uid="{00000000-0005-0000-0000-00005F030000}"/>
    <cellStyle name="20% — акцент4 2 3 6" xfId="888" xr:uid="{00000000-0005-0000-0000-000060030000}"/>
    <cellStyle name="20% - Акцент4 2 4" xfId="260" xr:uid="{00000000-0005-0000-0000-000061030000}"/>
    <cellStyle name="20% — акцент4 2 4" xfId="296" xr:uid="{00000000-0005-0000-0000-000062030000}"/>
    <cellStyle name="20% - Акцент4 2 4 2" xfId="1546" xr:uid="{00000000-0005-0000-0000-000063030000}"/>
    <cellStyle name="20% — акцент4 2 4 2" xfId="1582" xr:uid="{00000000-0005-0000-0000-000064030000}"/>
    <cellStyle name="20% - Акцент4 2 4 3" xfId="2145" xr:uid="{00000000-0005-0000-0000-000065030000}"/>
    <cellStyle name="20% — акцент4 2 4 3" xfId="2174" xr:uid="{00000000-0005-0000-0000-000066030000}"/>
    <cellStyle name="20% - Акцент4 2 4 4" xfId="1955" xr:uid="{00000000-0005-0000-0000-000067030000}"/>
    <cellStyle name="20% — акцент4 2 4 4" xfId="2097" xr:uid="{00000000-0005-0000-0000-000068030000}"/>
    <cellStyle name="20% - Акцент4 2 4 5" xfId="2876" xr:uid="{00000000-0005-0000-0000-000069030000}"/>
    <cellStyle name="20% — акцент4 2 4 5" xfId="2912" xr:uid="{00000000-0005-0000-0000-00006A030000}"/>
    <cellStyle name="20% - Акцент4 2 4 6" xfId="900" xr:uid="{00000000-0005-0000-0000-00006B030000}"/>
    <cellStyle name="20% — акцент4 2 4 6" xfId="936" xr:uid="{00000000-0005-0000-0000-00006C030000}"/>
    <cellStyle name="20% - Акцент4 2 5" xfId="318" xr:uid="{00000000-0005-0000-0000-00006D030000}"/>
    <cellStyle name="20% — акцент4 2 5" xfId="353" xr:uid="{00000000-0005-0000-0000-00006E030000}"/>
    <cellStyle name="20% - Акцент4 2 5 2" xfId="1604" xr:uid="{00000000-0005-0000-0000-00006F030000}"/>
    <cellStyle name="20% — акцент4 2 5 2" xfId="1639" xr:uid="{00000000-0005-0000-0000-000070030000}"/>
    <cellStyle name="20% - Акцент4 2 5 3" xfId="2193" xr:uid="{00000000-0005-0000-0000-000071030000}"/>
    <cellStyle name="20% — акцент4 2 5 3" xfId="2222" xr:uid="{00000000-0005-0000-0000-000072030000}"/>
    <cellStyle name="20% - Акцент4 2 5 4" xfId="2235" xr:uid="{00000000-0005-0000-0000-000073030000}"/>
    <cellStyle name="20% — акцент4 2 5 4" xfId="2493" xr:uid="{00000000-0005-0000-0000-000074030000}"/>
    <cellStyle name="20% - Акцент4 2 5 5" xfId="2934" xr:uid="{00000000-0005-0000-0000-000075030000}"/>
    <cellStyle name="20% — акцент4 2 5 5" xfId="2969" xr:uid="{00000000-0005-0000-0000-000076030000}"/>
    <cellStyle name="20% - Акцент4 2 5 6" xfId="958" xr:uid="{00000000-0005-0000-0000-000077030000}"/>
    <cellStyle name="20% — акцент4 2 5 6" xfId="993" xr:uid="{00000000-0005-0000-0000-000078030000}"/>
    <cellStyle name="20% - Акцент4 2 6" xfId="375" xr:uid="{00000000-0005-0000-0000-000079030000}"/>
    <cellStyle name="20% — акцент4 2 6" xfId="410" xr:uid="{00000000-0005-0000-0000-00007A030000}"/>
    <cellStyle name="20% - Акцент4 2 6 2" xfId="1661" xr:uid="{00000000-0005-0000-0000-00007B030000}"/>
    <cellStyle name="20% — акцент4 2 6 2" xfId="1696" xr:uid="{00000000-0005-0000-0000-00007C030000}"/>
    <cellStyle name="20% - Акцент4 2 6 3" xfId="2241" xr:uid="{00000000-0005-0000-0000-00007D030000}"/>
    <cellStyle name="20% — акцент4 2 6 3" xfId="2271" xr:uid="{00000000-0005-0000-0000-00007E030000}"/>
    <cellStyle name="20% - Акцент4 2 6 4" xfId="2505" xr:uid="{00000000-0005-0000-0000-00007F030000}"/>
    <cellStyle name="20% — акцент4 2 6 4" xfId="2517" xr:uid="{00000000-0005-0000-0000-000080030000}"/>
    <cellStyle name="20% - Акцент4 2 6 5" xfId="2991" xr:uid="{00000000-0005-0000-0000-000081030000}"/>
    <cellStyle name="20% — акцент4 2 6 5" xfId="3026" xr:uid="{00000000-0005-0000-0000-000082030000}"/>
    <cellStyle name="20% - Акцент4 2 6 6" xfId="1015" xr:uid="{00000000-0005-0000-0000-000083030000}"/>
    <cellStyle name="20% — акцент4 2 6 6" xfId="1050" xr:uid="{00000000-0005-0000-0000-000084030000}"/>
    <cellStyle name="20% - Акцент4 2 7" xfId="432" xr:uid="{00000000-0005-0000-0000-000085030000}"/>
    <cellStyle name="20% — акцент4 2 7" xfId="466" xr:uid="{00000000-0005-0000-0000-000086030000}"/>
    <cellStyle name="20% - Акцент4 2 7 2" xfId="1718" xr:uid="{00000000-0005-0000-0000-000087030000}"/>
    <cellStyle name="20% — акцент4 2 7 2" xfId="1752" xr:uid="{00000000-0005-0000-0000-000088030000}"/>
    <cellStyle name="20% - Акцент4 2 7 3" xfId="2290" xr:uid="{00000000-0005-0000-0000-000089030000}"/>
    <cellStyle name="20% — акцент4 2 7 3" xfId="2317" xr:uid="{00000000-0005-0000-0000-00008A030000}"/>
    <cellStyle name="20% - Акцент4 2 7 4" xfId="2529" xr:uid="{00000000-0005-0000-0000-00008B030000}"/>
    <cellStyle name="20% — акцент4 2 7 4" xfId="2541" xr:uid="{00000000-0005-0000-0000-00008C030000}"/>
    <cellStyle name="20% - Акцент4 2 7 5" xfId="3048" xr:uid="{00000000-0005-0000-0000-00008D030000}"/>
    <cellStyle name="20% — акцент4 2 7 5" xfId="3082" xr:uid="{00000000-0005-0000-0000-00008E030000}"/>
    <cellStyle name="20% - Акцент4 2 7 6" xfId="1072" xr:uid="{00000000-0005-0000-0000-00008F030000}"/>
    <cellStyle name="20% — акцент4 2 7 6" xfId="1106" xr:uid="{00000000-0005-0000-0000-000090030000}"/>
    <cellStyle name="20% - Акцент4 2 8" xfId="487" xr:uid="{00000000-0005-0000-0000-000091030000}"/>
    <cellStyle name="20% — акцент4 2 8" xfId="519" xr:uid="{00000000-0005-0000-0000-000092030000}"/>
    <cellStyle name="20% - Акцент4 2 8 2" xfId="1773" xr:uid="{00000000-0005-0000-0000-000093030000}"/>
    <cellStyle name="20% — акцент4 2 8 2" xfId="1805" xr:uid="{00000000-0005-0000-0000-000094030000}"/>
    <cellStyle name="20% - Акцент4 2 8 3" xfId="2335" xr:uid="{00000000-0005-0000-0000-000095030000}"/>
    <cellStyle name="20% — акцент4 2 8 3" xfId="2359" xr:uid="{00000000-0005-0000-0000-000096030000}"/>
    <cellStyle name="20% - Акцент4 2 8 4" xfId="2553" xr:uid="{00000000-0005-0000-0000-000097030000}"/>
    <cellStyle name="20% — акцент4 2 8 4" xfId="2565" xr:uid="{00000000-0005-0000-0000-000098030000}"/>
    <cellStyle name="20% - Акцент4 2 8 5" xfId="3103" xr:uid="{00000000-0005-0000-0000-000099030000}"/>
    <cellStyle name="20% — акцент4 2 8 5" xfId="3135" xr:uid="{00000000-0005-0000-0000-00009A030000}"/>
    <cellStyle name="20% - Акцент4 2 8 6" xfId="1127" xr:uid="{00000000-0005-0000-0000-00009B030000}"/>
    <cellStyle name="20% — акцент4 2 8 6" xfId="1159" xr:uid="{00000000-0005-0000-0000-00009C030000}"/>
    <cellStyle name="20% - Акцент4 2 9" xfId="539" xr:uid="{00000000-0005-0000-0000-00009D030000}"/>
    <cellStyle name="20% — акцент4 2 9" xfId="569" xr:uid="{00000000-0005-0000-0000-00009E030000}"/>
    <cellStyle name="20% - Акцент4 2 9 2" xfId="1825" xr:uid="{00000000-0005-0000-0000-00009F030000}"/>
    <cellStyle name="20% — акцент4 2 9 2" xfId="1855" xr:uid="{00000000-0005-0000-0000-0000A0030000}"/>
    <cellStyle name="20% - Акцент4 2 9 3" xfId="2376" xr:uid="{00000000-0005-0000-0000-0000A1030000}"/>
    <cellStyle name="20% — акцент4 2 9 3" xfId="2399" xr:uid="{00000000-0005-0000-0000-0000A2030000}"/>
    <cellStyle name="20% - Акцент4 2 9 4" xfId="2577" xr:uid="{00000000-0005-0000-0000-0000A3030000}"/>
    <cellStyle name="20% — акцент4 2 9 4" xfId="2589" xr:uid="{00000000-0005-0000-0000-0000A4030000}"/>
    <cellStyle name="20% - Акцент4 2 9 5" xfId="3155" xr:uid="{00000000-0005-0000-0000-0000A5030000}"/>
    <cellStyle name="20% — акцент4 2 9 5" xfId="3185" xr:uid="{00000000-0005-0000-0000-0000A6030000}"/>
    <cellStyle name="20% - Акцент4 2 9 6" xfId="1179" xr:uid="{00000000-0005-0000-0000-0000A7030000}"/>
    <cellStyle name="20% — акцент4 2 9 6" xfId="1209" xr:uid="{00000000-0005-0000-0000-0000A8030000}"/>
    <cellStyle name="20% - Акцент4 3" xfId="53" xr:uid="{00000000-0005-0000-0000-0000A9030000}"/>
    <cellStyle name="20% — акцент4 3" xfId="122" xr:uid="{00000000-0005-0000-0000-0000AA030000}"/>
    <cellStyle name="20% - Акцент4 3 10" xfId="589" xr:uid="{00000000-0005-0000-0000-0000AB030000}"/>
    <cellStyle name="20% - Акцент4 3 10 2" xfId="1875" xr:uid="{00000000-0005-0000-0000-0000AC030000}"/>
    <cellStyle name="20% - Акцент4 3 10 3" xfId="3205" xr:uid="{00000000-0005-0000-0000-0000AD030000}"/>
    <cellStyle name="20% - Акцент4 3 10 4" xfId="1229" xr:uid="{00000000-0005-0000-0000-0000AE030000}"/>
    <cellStyle name="20% - Акцент4 3 11" xfId="631" xr:uid="{00000000-0005-0000-0000-0000AF030000}"/>
    <cellStyle name="20% - Акцент4 3 11 2" xfId="1917" xr:uid="{00000000-0005-0000-0000-0000B0030000}"/>
    <cellStyle name="20% - Акцент4 3 11 3" xfId="3247" xr:uid="{00000000-0005-0000-0000-0000B1030000}"/>
    <cellStyle name="20% - Акцент4 3 11 4" xfId="1271" xr:uid="{00000000-0005-0000-0000-0000B2030000}"/>
    <cellStyle name="20% - Акцент4 3 12" xfId="1339" xr:uid="{00000000-0005-0000-0000-0000B3030000}"/>
    <cellStyle name="20% - Акцент4 3 13" xfId="1971" xr:uid="{00000000-0005-0000-0000-0000B4030000}"/>
    <cellStyle name="20% - Акцент4 3 14" xfId="2311" xr:uid="{00000000-0005-0000-0000-0000B5030000}"/>
    <cellStyle name="20% - Акцент4 3 15" xfId="2669" xr:uid="{00000000-0005-0000-0000-0000B6030000}"/>
    <cellStyle name="20% - Акцент4 3 16" xfId="693" xr:uid="{00000000-0005-0000-0000-0000B7030000}"/>
    <cellStyle name="20% - Акцент4 3 2" xfId="145" xr:uid="{00000000-0005-0000-0000-0000B8030000}"/>
    <cellStyle name="20% — акцент4 3 2" xfId="1408" xr:uid="{00000000-0005-0000-0000-0000B9030000}"/>
    <cellStyle name="20% - Акцент4 3 2 2" xfId="1431" xr:uid="{00000000-0005-0000-0000-0000BA030000}"/>
    <cellStyle name="20% - Акцент4 3 2 3" xfId="2047" xr:uid="{00000000-0005-0000-0000-0000BB030000}"/>
    <cellStyle name="20% - Акцент4 3 2 4" xfId="2010" xr:uid="{00000000-0005-0000-0000-0000BC030000}"/>
    <cellStyle name="20% - Акцент4 3 2 5" xfId="2761" xr:uid="{00000000-0005-0000-0000-0000BD030000}"/>
    <cellStyle name="20% - Акцент4 3 2 6" xfId="785" xr:uid="{00000000-0005-0000-0000-0000BE030000}"/>
    <cellStyle name="20% - Акцент4 3 3" xfId="213" xr:uid="{00000000-0005-0000-0000-0000BF030000}"/>
    <cellStyle name="20% — акцент4 3 3" xfId="2027" xr:uid="{00000000-0005-0000-0000-0000C0030000}"/>
    <cellStyle name="20% - Акцент4 3 3 2" xfId="1499" xr:uid="{00000000-0005-0000-0000-0000C1030000}"/>
    <cellStyle name="20% - Акцент4 3 3 3" xfId="2183" xr:uid="{00000000-0005-0000-0000-0000C2030000}"/>
    <cellStyle name="20% - Акцент4 3 3 4" xfId="2829" xr:uid="{00000000-0005-0000-0000-0000C3030000}"/>
    <cellStyle name="20% - Акцент4 3 3 5" xfId="853" xr:uid="{00000000-0005-0000-0000-0000C4030000}"/>
    <cellStyle name="20% - Акцент4 3 4" xfId="261" xr:uid="{00000000-0005-0000-0000-0000C5030000}"/>
    <cellStyle name="20% — акцент4 3 4" xfId="2429" xr:uid="{00000000-0005-0000-0000-0000C6030000}"/>
    <cellStyle name="20% - Акцент4 3 4 2" xfId="1547" xr:uid="{00000000-0005-0000-0000-0000C7030000}"/>
    <cellStyle name="20% - Акцент4 3 4 3" xfId="2877" xr:uid="{00000000-0005-0000-0000-0000C8030000}"/>
    <cellStyle name="20% - Акцент4 3 4 4" xfId="901" xr:uid="{00000000-0005-0000-0000-0000C9030000}"/>
    <cellStyle name="20% - Акцент4 3 5" xfId="319" xr:uid="{00000000-0005-0000-0000-0000CA030000}"/>
    <cellStyle name="20% — акцент4 3 5" xfId="2738" xr:uid="{00000000-0005-0000-0000-0000CB030000}"/>
    <cellStyle name="20% - Акцент4 3 5 2" xfId="1605" xr:uid="{00000000-0005-0000-0000-0000CC030000}"/>
    <cellStyle name="20% - Акцент4 3 5 3" xfId="2935" xr:uid="{00000000-0005-0000-0000-0000CD030000}"/>
    <cellStyle name="20% - Акцент4 3 5 4" xfId="959" xr:uid="{00000000-0005-0000-0000-0000CE030000}"/>
    <cellStyle name="20% - Акцент4 3 6" xfId="376" xr:uid="{00000000-0005-0000-0000-0000CF030000}"/>
    <cellStyle name="20% — акцент4 3 6" xfId="762" xr:uid="{00000000-0005-0000-0000-0000D0030000}"/>
    <cellStyle name="20% - Акцент4 3 6 2" xfId="1662" xr:uid="{00000000-0005-0000-0000-0000D1030000}"/>
    <cellStyle name="20% - Акцент4 3 6 3" xfId="2992" xr:uid="{00000000-0005-0000-0000-0000D2030000}"/>
    <cellStyle name="20% - Акцент4 3 6 4" xfId="1016" xr:uid="{00000000-0005-0000-0000-0000D3030000}"/>
    <cellStyle name="20% - Акцент4 3 7" xfId="433" xr:uid="{00000000-0005-0000-0000-0000D4030000}"/>
    <cellStyle name="20% - Акцент4 3 7 2" xfId="1719" xr:uid="{00000000-0005-0000-0000-0000D5030000}"/>
    <cellStyle name="20% - Акцент4 3 7 3" xfId="3049" xr:uid="{00000000-0005-0000-0000-0000D6030000}"/>
    <cellStyle name="20% - Акцент4 3 7 4" xfId="1073" xr:uid="{00000000-0005-0000-0000-0000D7030000}"/>
    <cellStyle name="20% - Акцент4 3 8" xfId="488" xr:uid="{00000000-0005-0000-0000-0000D8030000}"/>
    <cellStyle name="20% - Акцент4 3 8 2" xfId="1774" xr:uid="{00000000-0005-0000-0000-0000D9030000}"/>
    <cellStyle name="20% - Акцент4 3 8 3" xfId="3104" xr:uid="{00000000-0005-0000-0000-0000DA030000}"/>
    <cellStyle name="20% - Акцент4 3 8 4" xfId="1128" xr:uid="{00000000-0005-0000-0000-0000DB030000}"/>
    <cellStyle name="20% - Акцент4 3 9" xfId="540" xr:uid="{00000000-0005-0000-0000-0000DC030000}"/>
    <cellStyle name="20% - Акцент4 3 9 2" xfId="1826" xr:uid="{00000000-0005-0000-0000-0000DD030000}"/>
    <cellStyle name="20% - Акцент4 3 9 3" xfId="3156" xr:uid="{00000000-0005-0000-0000-0000DE030000}"/>
    <cellStyle name="20% - Акцент4 3 9 4" xfId="1180" xr:uid="{00000000-0005-0000-0000-0000DF030000}"/>
    <cellStyle name="20% - Акцент4 4" xfId="54" xr:uid="{00000000-0005-0000-0000-0000E0030000}"/>
    <cellStyle name="20% — акцент4 4" xfId="190" xr:uid="{00000000-0005-0000-0000-0000E1030000}"/>
    <cellStyle name="20% - Акцент4 4 10" xfId="632" xr:uid="{00000000-0005-0000-0000-0000E2030000}"/>
    <cellStyle name="20% - Акцент4 4 10 2" xfId="1918" xr:uid="{00000000-0005-0000-0000-0000E3030000}"/>
    <cellStyle name="20% - Акцент4 4 10 3" xfId="3248" xr:uid="{00000000-0005-0000-0000-0000E4030000}"/>
    <cellStyle name="20% - Акцент4 4 10 4" xfId="1272" xr:uid="{00000000-0005-0000-0000-0000E5030000}"/>
    <cellStyle name="20% - Акцент4 4 11" xfId="1340" xr:uid="{00000000-0005-0000-0000-0000E6030000}"/>
    <cellStyle name="20% - Акцент4 4 12" xfId="1972" xr:uid="{00000000-0005-0000-0000-0000E7030000}"/>
    <cellStyle name="20% - Акцент4 4 13" xfId="2263" xr:uid="{00000000-0005-0000-0000-0000E8030000}"/>
    <cellStyle name="20% - Акцент4 4 14" xfId="2670" xr:uid="{00000000-0005-0000-0000-0000E9030000}"/>
    <cellStyle name="20% - Акцент4 4 15" xfId="694" xr:uid="{00000000-0005-0000-0000-0000EA030000}"/>
    <cellStyle name="20% - Акцент4 4 2" xfId="146" xr:uid="{00000000-0005-0000-0000-0000EB030000}"/>
    <cellStyle name="20% — акцент4 4 2" xfId="1476" xr:uid="{00000000-0005-0000-0000-0000EC030000}"/>
    <cellStyle name="20% - Акцент4 4 2 2" xfId="1432" xr:uid="{00000000-0005-0000-0000-0000ED030000}"/>
    <cellStyle name="20% - Акцент4 4 2 3" xfId="2048" xr:uid="{00000000-0005-0000-0000-0000EE030000}"/>
    <cellStyle name="20% - Акцент4 4 2 4" xfId="2426" xr:uid="{00000000-0005-0000-0000-0000EF030000}"/>
    <cellStyle name="20% - Акцент4 4 2 5" xfId="2762" xr:uid="{00000000-0005-0000-0000-0000F0030000}"/>
    <cellStyle name="20% - Акцент4 4 2 6" xfId="786" xr:uid="{00000000-0005-0000-0000-0000F1030000}"/>
    <cellStyle name="20% - Акцент4 4 3" xfId="262" xr:uid="{00000000-0005-0000-0000-0000F2030000}"/>
    <cellStyle name="20% — акцент4 4 3" xfId="2086" xr:uid="{00000000-0005-0000-0000-0000F3030000}"/>
    <cellStyle name="20% - Акцент4 4 3 2" xfId="1548" xr:uid="{00000000-0005-0000-0000-0000F4030000}"/>
    <cellStyle name="20% - Акцент4 4 3 3" xfId="2022" xr:uid="{00000000-0005-0000-0000-0000F5030000}"/>
    <cellStyle name="20% - Акцент4 4 3 4" xfId="2878" xr:uid="{00000000-0005-0000-0000-0000F6030000}"/>
    <cellStyle name="20% - Акцент4 4 3 5" xfId="902" xr:uid="{00000000-0005-0000-0000-0000F7030000}"/>
    <cellStyle name="20% - Акцент4 4 4" xfId="320" xr:uid="{00000000-0005-0000-0000-0000F8030000}"/>
    <cellStyle name="20% — акцент4 4 4" xfId="2280" xr:uid="{00000000-0005-0000-0000-0000F9030000}"/>
    <cellStyle name="20% - Акцент4 4 4 2" xfId="1606" xr:uid="{00000000-0005-0000-0000-0000FA030000}"/>
    <cellStyle name="20% - Акцент4 4 4 3" xfId="2936" xr:uid="{00000000-0005-0000-0000-0000FB030000}"/>
    <cellStyle name="20% - Акцент4 4 4 4" xfId="960" xr:uid="{00000000-0005-0000-0000-0000FC030000}"/>
    <cellStyle name="20% - Акцент4 4 5" xfId="377" xr:uid="{00000000-0005-0000-0000-0000FD030000}"/>
    <cellStyle name="20% — акцент4 4 5" xfId="2806" xr:uid="{00000000-0005-0000-0000-0000FE030000}"/>
    <cellStyle name="20% - Акцент4 4 5 2" xfId="1663" xr:uid="{00000000-0005-0000-0000-0000FF030000}"/>
    <cellStyle name="20% - Акцент4 4 5 3" xfId="2993" xr:uid="{00000000-0005-0000-0000-000000040000}"/>
    <cellStyle name="20% - Акцент4 4 5 4" xfId="1017" xr:uid="{00000000-0005-0000-0000-000001040000}"/>
    <cellStyle name="20% - Акцент4 4 6" xfId="434" xr:uid="{00000000-0005-0000-0000-000002040000}"/>
    <cellStyle name="20% — акцент4 4 6" xfId="830" xr:uid="{00000000-0005-0000-0000-000003040000}"/>
    <cellStyle name="20% - Акцент4 4 6 2" xfId="1720" xr:uid="{00000000-0005-0000-0000-000004040000}"/>
    <cellStyle name="20% - Акцент4 4 6 3" xfId="3050" xr:uid="{00000000-0005-0000-0000-000005040000}"/>
    <cellStyle name="20% - Акцент4 4 6 4" xfId="1074" xr:uid="{00000000-0005-0000-0000-000006040000}"/>
    <cellStyle name="20% - Акцент4 4 7" xfId="489" xr:uid="{00000000-0005-0000-0000-000007040000}"/>
    <cellStyle name="20% - Акцент4 4 7 2" xfId="1775" xr:uid="{00000000-0005-0000-0000-000008040000}"/>
    <cellStyle name="20% - Акцент4 4 7 3" xfId="3105" xr:uid="{00000000-0005-0000-0000-000009040000}"/>
    <cellStyle name="20% - Акцент4 4 7 4" xfId="1129" xr:uid="{00000000-0005-0000-0000-00000A040000}"/>
    <cellStyle name="20% - Акцент4 4 8" xfId="541" xr:uid="{00000000-0005-0000-0000-00000B040000}"/>
    <cellStyle name="20% - Акцент4 4 8 2" xfId="1827" xr:uid="{00000000-0005-0000-0000-00000C040000}"/>
    <cellStyle name="20% - Акцент4 4 8 3" xfId="3157" xr:uid="{00000000-0005-0000-0000-00000D040000}"/>
    <cellStyle name="20% - Акцент4 4 8 4" xfId="1181" xr:uid="{00000000-0005-0000-0000-00000E040000}"/>
    <cellStyle name="20% - Акцент4 4 9" xfId="590" xr:uid="{00000000-0005-0000-0000-00000F040000}"/>
    <cellStyle name="20% - Акцент4 4 9 2" xfId="1876" xr:uid="{00000000-0005-0000-0000-000010040000}"/>
    <cellStyle name="20% - Акцент4 4 9 3" xfId="3206" xr:uid="{00000000-0005-0000-0000-000011040000}"/>
    <cellStyle name="20% - Акцент4 4 9 4" xfId="1230" xr:uid="{00000000-0005-0000-0000-000012040000}"/>
    <cellStyle name="20% - Акцент4 5" xfId="675" xr:uid="{00000000-0005-0000-0000-000013040000}"/>
    <cellStyle name="20% — акцент4 5" xfId="129" xr:uid="{00000000-0005-0000-0000-000014040000}"/>
    <cellStyle name="20% — акцент4 5 2" xfId="1415" xr:uid="{00000000-0005-0000-0000-000015040000}"/>
    <cellStyle name="20% — акцент4 5 3" xfId="2745" xr:uid="{00000000-0005-0000-0000-000016040000}"/>
    <cellStyle name="20% — акцент4 5 4" xfId="769" xr:uid="{00000000-0005-0000-0000-000017040000}"/>
    <cellStyle name="20% — акцент4 6" xfId="105" xr:uid="{00000000-0005-0000-0000-000018040000}"/>
    <cellStyle name="20% — акцент4 6 2" xfId="1391" xr:uid="{00000000-0005-0000-0000-000019040000}"/>
    <cellStyle name="20% — акцент4 6 3" xfId="2721" xr:uid="{00000000-0005-0000-0000-00001A040000}"/>
    <cellStyle name="20% — акцент4 6 4" xfId="745" xr:uid="{00000000-0005-0000-0000-00001B040000}"/>
    <cellStyle name="20% — акцент4 7" xfId="98" xr:uid="{00000000-0005-0000-0000-00001C040000}"/>
    <cellStyle name="20% — акцент4 7 2" xfId="1384" xr:uid="{00000000-0005-0000-0000-00001D040000}"/>
    <cellStyle name="20% — акцент4 7 3" xfId="2714" xr:uid="{00000000-0005-0000-0000-00001E040000}"/>
    <cellStyle name="20% — акцент4 7 4" xfId="738" xr:uid="{00000000-0005-0000-0000-00001F040000}"/>
    <cellStyle name="20% — акцент4 8" xfId="102" xr:uid="{00000000-0005-0000-0000-000020040000}"/>
    <cellStyle name="20% — акцент4 8 2" xfId="1388" xr:uid="{00000000-0005-0000-0000-000021040000}"/>
    <cellStyle name="20% — акцент4 8 3" xfId="2718" xr:uid="{00000000-0005-0000-0000-000022040000}"/>
    <cellStyle name="20% — акцент4 8 4" xfId="742" xr:uid="{00000000-0005-0000-0000-000023040000}"/>
    <cellStyle name="20% — акцент4 9" xfId="104" xr:uid="{00000000-0005-0000-0000-000024040000}"/>
    <cellStyle name="20% — акцент4 9 2" xfId="1390" xr:uid="{00000000-0005-0000-0000-000025040000}"/>
    <cellStyle name="20% — акцент4 9 3" xfId="2720" xr:uid="{00000000-0005-0000-0000-000026040000}"/>
    <cellStyle name="20% — акцент4 9 4" xfId="744" xr:uid="{00000000-0005-0000-0000-000027040000}"/>
    <cellStyle name="20% — акцент5" xfId="34" builtinId="46" customBuiltin="1"/>
    <cellStyle name="20% — акцент5 10" xfId="362" xr:uid="{00000000-0005-0000-0000-000029040000}"/>
    <cellStyle name="20% — акцент5 10 2" xfId="1648" xr:uid="{00000000-0005-0000-0000-00002A040000}"/>
    <cellStyle name="20% — акцент5 10 3" xfId="2978" xr:uid="{00000000-0005-0000-0000-00002B040000}"/>
    <cellStyle name="20% — акцент5 10 4" xfId="1002" xr:uid="{00000000-0005-0000-0000-00002C040000}"/>
    <cellStyle name="20% — акцент5 11" xfId="1321" xr:uid="{00000000-0005-0000-0000-00002D040000}"/>
    <cellStyle name="20% — акцент5 12" xfId="2653" xr:uid="{00000000-0005-0000-0000-00002E040000}"/>
    <cellStyle name="20% - Акцент5 2" xfId="55" xr:uid="{00000000-0005-0000-0000-00002F040000}"/>
    <cellStyle name="20% — акцент5 2" xfId="89" xr:uid="{00000000-0005-0000-0000-000030040000}"/>
    <cellStyle name="20% - Акцент5 2 10" xfId="591" xr:uid="{00000000-0005-0000-0000-000031040000}"/>
    <cellStyle name="20% — акцент5 2 10" xfId="619" xr:uid="{00000000-0005-0000-0000-000032040000}"/>
    <cellStyle name="20% - Акцент5 2 10 2" xfId="1877" xr:uid="{00000000-0005-0000-0000-000033040000}"/>
    <cellStyle name="20% — акцент5 2 10 2" xfId="1905" xr:uid="{00000000-0005-0000-0000-000034040000}"/>
    <cellStyle name="20% - Акцент5 2 10 3" xfId="2415" xr:uid="{00000000-0005-0000-0000-000035040000}"/>
    <cellStyle name="20% — акцент5 2 10 3" xfId="2442" xr:uid="{00000000-0005-0000-0000-000036040000}"/>
    <cellStyle name="20% - Акцент5 2 10 4" xfId="2603" xr:uid="{00000000-0005-0000-0000-000037040000}"/>
    <cellStyle name="20% — акцент5 2 10 4" xfId="2615" xr:uid="{00000000-0005-0000-0000-000038040000}"/>
    <cellStyle name="20% - Акцент5 2 10 5" xfId="3207" xr:uid="{00000000-0005-0000-0000-000039040000}"/>
    <cellStyle name="20% — акцент5 2 10 5" xfId="3235" xr:uid="{00000000-0005-0000-0000-00003A040000}"/>
    <cellStyle name="20% - Акцент5 2 10 6" xfId="1231" xr:uid="{00000000-0005-0000-0000-00003B040000}"/>
    <cellStyle name="20% — акцент5 2 10 6" xfId="1259" xr:uid="{00000000-0005-0000-0000-00003C040000}"/>
    <cellStyle name="20% - Акцент5 2 11" xfId="633" xr:uid="{00000000-0005-0000-0000-00003D040000}"/>
    <cellStyle name="20% — акцент5 2 11" xfId="661" xr:uid="{00000000-0005-0000-0000-00003E040000}"/>
    <cellStyle name="20% - Акцент5 2 11 2" xfId="1919" xr:uid="{00000000-0005-0000-0000-00003F040000}"/>
    <cellStyle name="20% — акцент5 2 11 2" xfId="1947" xr:uid="{00000000-0005-0000-0000-000040040000}"/>
    <cellStyle name="20% - Акцент5 2 11 3" xfId="2455" xr:uid="{00000000-0005-0000-0000-000041040000}"/>
    <cellStyle name="20% — акцент5 2 11 3" xfId="2478" xr:uid="{00000000-0005-0000-0000-000042040000}"/>
    <cellStyle name="20% - Акцент5 2 11 4" xfId="2625" xr:uid="{00000000-0005-0000-0000-000043040000}"/>
    <cellStyle name="20% — акцент5 2 11 4" xfId="2637" xr:uid="{00000000-0005-0000-0000-000044040000}"/>
    <cellStyle name="20% - Акцент5 2 11 5" xfId="3249" xr:uid="{00000000-0005-0000-0000-000045040000}"/>
    <cellStyle name="20% — акцент5 2 11 5" xfId="3277" xr:uid="{00000000-0005-0000-0000-000046040000}"/>
    <cellStyle name="20% - Акцент5 2 11 6" xfId="1273" xr:uid="{00000000-0005-0000-0000-000047040000}"/>
    <cellStyle name="20% — акцент5 2 11 6" xfId="1301" xr:uid="{00000000-0005-0000-0000-000048040000}"/>
    <cellStyle name="20% - Акцент5 2 12" xfId="1341" xr:uid="{00000000-0005-0000-0000-000049040000}"/>
    <cellStyle name="20% — акцент5 2 12" xfId="1375" xr:uid="{00000000-0005-0000-0000-00004A040000}"/>
    <cellStyle name="20% - Акцент5 2 13" xfId="1973" xr:uid="{00000000-0005-0000-0000-00004B040000}"/>
    <cellStyle name="20% — акцент5 2 13" xfId="2001" xr:uid="{00000000-0005-0000-0000-00004C040000}"/>
    <cellStyle name="20% - Акцент5 2 14" xfId="2214" xr:uid="{00000000-0005-0000-0000-00004D040000}"/>
    <cellStyle name="20% — акцент5 2 14" xfId="2470" xr:uid="{00000000-0005-0000-0000-00004E040000}"/>
    <cellStyle name="20% - Акцент5 2 15" xfId="2671" xr:uid="{00000000-0005-0000-0000-00004F040000}"/>
    <cellStyle name="20% — акцент5 2 15" xfId="2705" xr:uid="{00000000-0005-0000-0000-000050040000}"/>
    <cellStyle name="20% - Акцент5 2 16" xfId="695" xr:uid="{00000000-0005-0000-0000-000051040000}"/>
    <cellStyle name="20% — акцент5 2 16" xfId="729" xr:uid="{00000000-0005-0000-0000-000052040000}"/>
    <cellStyle name="20% - Акцент5 2 2" xfId="147" xr:uid="{00000000-0005-0000-0000-000053040000}"/>
    <cellStyle name="20% — акцент5 2 2" xfId="181" xr:uid="{00000000-0005-0000-0000-000054040000}"/>
    <cellStyle name="20% - Акцент5 2 2 2" xfId="1433" xr:uid="{00000000-0005-0000-0000-000055040000}"/>
    <cellStyle name="20% — акцент5 2 2 2" xfId="1467" xr:uid="{00000000-0005-0000-0000-000056040000}"/>
    <cellStyle name="20% - Акцент5 2 2 3" xfId="2049" xr:uid="{00000000-0005-0000-0000-000057040000}"/>
    <cellStyle name="20% — акцент5 2 2 3" xfId="2077" xr:uid="{00000000-0005-0000-0000-000058040000}"/>
    <cellStyle name="20% - Акцент5 2 2 4" xfId="2386" xr:uid="{00000000-0005-0000-0000-000059040000}"/>
    <cellStyle name="20% — акцент5 2 2 4" xfId="2250" xr:uid="{00000000-0005-0000-0000-00005A040000}"/>
    <cellStyle name="20% - Акцент5 2 2 5" xfId="2763" xr:uid="{00000000-0005-0000-0000-00005B040000}"/>
    <cellStyle name="20% — акцент5 2 2 5" xfId="2797" xr:uid="{00000000-0005-0000-0000-00005C040000}"/>
    <cellStyle name="20% - Акцент5 2 2 6" xfId="787" xr:uid="{00000000-0005-0000-0000-00005D040000}"/>
    <cellStyle name="20% — акцент5 2 2 6" xfId="821" xr:uid="{00000000-0005-0000-0000-00005E040000}"/>
    <cellStyle name="20% - Акцент5 2 3" xfId="215" xr:uid="{00000000-0005-0000-0000-00005F040000}"/>
    <cellStyle name="20% — акцент5 2 3" xfId="249" xr:uid="{00000000-0005-0000-0000-000060040000}"/>
    <cellStyle name="20% - Акцент5 2 3 2" xfId="1501" xr:uid="{00000000-0005-0000-0000-000061040000}"/>
    <cellStyle name="20% — акцент5 2 3 2" xfId="1535" xr:uid="{00000000-0005-0000-0000-000062040000}"/>
    <cellStyle name="20% - Акцент5 2 3 3" xfId="2106" xr:uid="{00000000-0005-0000-0000-000063040000}"/>
    <cellStyle name="20% — акцент5 2 3 3" xfId="2135" xr:uid="{00000000-0005-0000-0000-000064040000}"/>
    <cellStyle name="20% - Акцент5 2 3 4" xfId="2092" xr:uid="{00000000-0005-0000-0000-000065040000}"/>
    <cellStyle name="20% — акцент5 2 3 4" xfId="2454" xr:uid="{00000000-0005-0000-0000-000066040000}"/>
    <cellStyle name="20% - Акцент5 2 3 5" xfId="2831" xr:uid="{00000000-0005-0000-0000-000067040000}"/>
    <cellStyle name="20% — акцент5 2 3 5" xfId="2865" xr:uid="{00000000-0005-0000-0000-000068040000}"/>
    <cellStyle name="20% - Акцент5 2 3 6" xfId="855" xr:uid="{00000000-0005-0000-0000-000069040000}"/>
    <cellStyle name="20% — акцент5 2 3 6" xfId="889" xr:uid="{00000000-0005-0000-0000-00006A040000}"/>
    <cellStyle name="20% - Акцент5 2 4" xfId="263" xr:uid="{00000000-0005-0000-0000-00006B040000}"/>
    <cellStyle name="20% — акцент5 2 4" xfId="297" xr:uid="{00000000-0005-0000-0000-00006C040000}"/>
    <cellStyle name="20% - Акцент5 2 4 2" xfId="1549" xr:uid="{00000000-0005-0000-0000-00006D040000}"/>
    <cellStyle name="20% — акцент5 2 4 2" xfId="1583" xr:uid="{00000000-0005-0000-0000-00006E040000}"/>
    <cellStyle name="20% - Акцент5 2 4 3" xfId="2148" xr:uid="{00000000-0005-0000-0000-00006F040000}"/>
    <cellStyle name="20% — акцент5 2 4 3" xfId="2175" xr:uid="{00000000-0005-0000-0000-000070040000}"/>
    <cellStyle name="20% - Акцент5 2 4 4" xfId="2091" xr:uid="{00000000-0005-0000-0000-000071040000}"/>
    <cellStyle name="20% — акцент5 2 4 4" xfId="2355" xr:uid="{00000000-0005-0000-0000-000072040000}"/>
    <cellStyle name="20% - Акцент5 2 4 5" xfId="2879" xr:uid="{00000000-0005-0000-0000-000073040000}"/>
    <cellStyle name="20% — акцент5 2 4 5" xfId="2913" xr:uid="{00000000-0005-0000-0000-000074040000}"/>
    <cellStyle name="20% - Акцент5 2 4 6" xfId="903" xr:uid="{00000000-0005-0000-0000-000075040000}"/>
    <cellStyle name="20% — акцент5 2 4 6" xfId="937" xr:uid="{00000000-0005-0000-0000-000076040000}"/>
    <cellStyle name="20% - Акцент5 2 5" xfId="321" xr:uid="{00000000-0005-0000-0000-000077040000}"/>
    <cellStyle name="20% — акцент5 2 5" xfId="354" xr:uid="{00000000-0005-0000-0000-000078040000}"/>
    <cellStyle name="20% - Акцент5 2 5 2" xfId="1607" xr:uid="{00000000-0005-0000-0000-000079040000}"/>
    <cellStyle name="20% — акцент5 2 5 2" xfId="1640" xr:uid="{00000000-0005-0000-0000-00007A040000}"/>
    <cellStyle name="20% - Акцент5 2 5 3" xfId="2196" xr:uid="{00000000-0005-0000-0000-00007B040000}"/>
    <cellStyle name="20% — акцент5 2 5 3" xfId="2223" xr:uid="{00000000-0005-0000-0000-00007C040000}"/>
    <cellStyle name="20% - Акцент5 2 5 4" xfId="2112" xr:uid="{00000000-0005-0000-0000-00007D040000}"/>
    <cellStyle name="20% — акцент5 2 5 4" xfId="2494" xr:uid="{00000000-0005-0000-0000-00007E040000}"/>
    <cellStyle name="20% - Акцент5 2 5 5" xfId="2937" xr:uid="{00000000-0005-0000-0000-00007F040000}"/>
    <cellStyle name="20% — акцент5 2 5 5" xfId="2970" xr:uid="{00000000-0005-0000-0000-000080040000}"/>
    <cellStyle name="20% - Акцент5 2 5 6" xfId="961" xr:uid="{00000000-0005-0000-0000-000081040000}"/>
    <cellStyle name="20% — акцент5 2 5 6" xfId="994" xr:uid="{00000000-0005-0000-0000-000082040000}"/>
    <cellStyle name="20% - Акцент5 2 6" xfId="378" xr:uid="{00000000-0005-0000-0000-000083040000}"/>
    <cellStyle name="20% — акцент5 2 6" xfId="411" xr:uid="{00000000-0005-0000-0000-000084040000}"/>
    <cellStyle name="20% - Акцент5 2 6 2" xfId="1664" xr:uid="{00000000-0005-0000-0000-000085040000}"/>
    <cellStyle name="20% — акцент5 2 6 2" xfId="1697" xr:uid="{00000000-0005-0000-0000-000086040000}"/>
    <cellStyle name="20% - Акцент5 2 6 3" xfId="2244" xr:uid="{00000000-0005-0000-0000-000087040000}"/>
    <cellStyle name="20% — акцент5 2 6 3" xfId="2272" xr:uid="{00000000-0005-0000-0000-000088040000}"/>
    <cellStyle name="20% - Акцент5 2 6 4" xfId="2506" xr:uid="{00000000-0005-0000-0000-000089040000}"/>
    <cellStyle name="20% — акцент5 2 6 4" xfId="2518" xr:uid="{00000000-0005-0000-0000-00008A040000}"/>
    <cellStyle name="20% - Акцент5 2 6 5" xfId="2994" xr:uid="{00000000-0005-0000-0000-00008B040000}"/>
    <cellStyle name="20% — акцент5 2 6 5" xfId="3027" xr:uid="{00000000-0005-0000-0000-00008C040000}"/>
    <cellStyle name="20% - Акцент5 2 6 6" xfId="1018" xr:uid="{00000000-0005-0000-0000-00008D040000}"/>
    <cellStyle name="20% — акцент5 2 6 6" xfId="1051" xr:uid="{00000000-0005-0000-0000-00008E040000}"/>
    <cellStyle name="20% - Акцент5 2 7" xfId="435" xr:uid="{00000000-0005-0000-0000-00008F040000}"/>
    <cellStyle name="20% — акцент5 2 7" xfId="467" xr:uid="{00000000-0005-0000-0000-000090040000}"/>
    <cellStyle name="20% - Акцент5 2 7 2" xfId="1721" xr:uid="{00000000-0005-0000-0000-000091040000}"/>
    <cellStyle name="20% — акцент5 2 7 2" xfId="1753" xr:uid="{00000000-0005-0000-0000-000092040000}"/>
    <cellStyle name="20% - Акцент5 2 7 3" xfId="2293" xr:uid="{00000000-0005-0000-0000-000093040000}"/>
    <cellStyle name="20% — акцент5 2 7 3" xfId="2318" xr:uid="{00000000-0005-0000-0000-000094040000}"/>
    <cellStyle name="20% - Акцент5 2 7 4" xfId="2530" xr:uid="{00000000-0005-0000-0000-000095040000}"/>
    <cellStyle name="20% — акцент5 2 7 4" xfId="2542" xr:uid="{00000000-0005-0000-0000-000096040000}"/>
    <cellStyle name="20% - Акцент5 2 7 5" xfId="3051" xr:uid="{00000000-0005-0000-0000-000097040000}"/>
    <cellStyle name="20% — акцент5 2 7 5" xfId="3083" xr:uid="{00000000-0005-0000-0000-000098040000}"/>
    <cellStyle name="20% - Акцент5 2 7 6" xfId="1075" xr:uid="{00000000-0005-0000-0000-000099040000}"/>
    <cellStyle name="20% — акцент5 2 7 6" xfId="1107" xr:uid="{00000000-0005-0000-0000-00009A040000}"/>
    <cellStyle name="20% - Акцент5 2 8" xfId="490" xr:uid="{00000000-0005-0000-0000-00009B040000}"/>
    <cellStyle name="20% — акцент5 2 8" xfId="520" xr:uid="{00000000-0005-0000-0000-00009C040000}"/>
    <cellStyle name="20% - Акцент5 2 8 2" xfId="1776" xr:uid="{00000000-0005-0000-0000-00009D040000}"/>
    <cellStyle name="20% — акцент5 2 8 2" xfId="1806" xr:uid="{00000000-0005-0000-0000-00009E040000}"/>
    <cellStyle name="20% - Акцент5 2 8 3" xfId="2337" xr:uid="{00000000-0005-0000-0000-00009F040000}"/>
    <cellStyle name="20% — акцент5 2 8 3" xfId="2360" xr:uid="{00000000-0005-0000-0000-0000A0040000}"/>
    <cellStyle name="20% - Акцент5 2 8 4" xfId="2554" xr:uid="{00000000-0005-0000-0000-0000A1040000}"/>
    <cellStyle name="20% — акцент5 2 8 4" xfId="2566" xr:uid="{00000000-0005-0000-0000-0000A2040000}"/>
    <cellStyle name="20% - Акцент5 2 8 5" xfId="3106" xr:uid="{00000000-0005-0000-0000-0000A3040000}"/>
    <cellStyle name="20% — акцент5 2 8 5" xfId="3136" xr:uid="{00000000-0005-0000-0000-0000A4040000}"/>
    <cellStyle name="20% - Акцент5 2 8 6" xfId="1130" xr:uid="{00000000-0005-0000-0000-0000A5040000}"/>
    <cellStyle name="20% — акцент5 2 8 6" xfId="1160" xr:uid="{00000000-0005-0000-0000-0000A6040000}"/>
    <cellStyle name="20% - Акцент5 2 9" xfId="542" xr:uid="{00000000-0005-0000-0000-0000A7040000}"/>
    <cellStyle name="20% — акцент5 2 9" xfId="570" xr:uid="{00000000-0005-0000-0000-0000A8040000}"/>
    <cellStyle name="20% - Акцент5 2 9 2" xfId="1828" xr:uid="{00000000-0005-0000-0000-0000A9040000}"/>
    <cellStyle name="20% — акцент5 2 9 2" xfId="1856" xr:uid="{00000000-0005-0000-0000-0000AA040000}"/>
    <cellStyle name="20% - Акцент5 2 9 3" xfId="2378" xr:uid="{00000000-0005-0000-0000-0000AB040000}"/>
    <cellStyle name="20% — акцент5 2 9 3" xfId="2400" xr:uid="{00000000-0005-0000-0000-0000AC040000}"/>
    <cellStyle name="20% - Акцент5 2 9 4" xfId="2578" xr:uid="{00000000-0005-0000-0000-0000AD040000}"/>
    <cellStyle name="20% — акцент5 2 9 4" xfId="2590" xr:uid="{00000000-0005-0000-0000-0000AE040000}"/>
    <cellStyle name="20% - Акцент5 2 9 5" xfId="3158" xr:uid="{00000000-0005-0000-0000-0000AF040000}"/>
    <cellStyle name="20% — акцент5 2 9 5" xfId="3186" xr:uid="{00000000-0005-0000-0000-0000B0040000}"/>
    <cellStyle name="20% - Акцент5 2 9 6" xfId="1182" xr:uid="{00000000-0005-0000-0000-0000B1040000}"/>
    <cellStyle name="20% — акцент5 2 9 6" xfId="1210" xr:uid="{00000000-0005-0000-0000-0000B2040000}"/>
    <cellStyle name="20% - Акцент5 3" xfId="56" xr:uid="{00000000-0005-0000-0000-0000B3040000}"/>
    <cellStyle name="20% — акцент5 3" xfId="126" xr:uid="{00000000-0005-0000-0000-0000B4040000}"/>
    <cellStyle name="20% - Акцент5 3 10" xfId="592" xr:uid="{00000000-0005-0000-0000-0000B5040000}"/>
    <cellStyle name="20% - Акцент5 3 10 2" xfId="1878" xr:uid="{00000000-0005-0000-0000-0000B6040000}"/>
    <cellStyle name="20% - Акцент5 3 10 3" xfId="3208" xr:uid="{00000000-0005-0000-0000-0000B7040000}"/>
    <cellStyle name="20% - Акцент5 3 10 4" xfId="1232" xr:uid="{00000000-0005-0000-0000-0000B8040000}"/>
    <cellStyle name="20% - Акцент5 3 11" xfId="634" xr:uid="{00000000-0005-0000-0000-0000B9040000}"/>
    <cellStyle name="20% - Акцент5 3 11 2" xfId="1920" xr:uid="{00000000-0005-0000-0000-0000BA040000}"/>
    <cellStyle name="20% - Акцент5 3 11 3" xfId="3250" xr:uid="{00000000-0005-0000-0000-0000BB040000}"/>
    <cellStyle name="20% - Акцент5 3 11 4" xfId="1274" xr:uid="{00000000-0005-0000-0000-0000BC040000}"/>
    <cellStyle name="20% - Акцент5 3 12" xfId="1342" xr:uid="{00000000-0005-0000-0000-0000BD040000}"/>
    <cellStyle name="20% - Акцент5 3 13" xfId="1974" xr:uid="{00000000-0005-0000-0000-0000BE040000}"/>
    <cellStyle name="20% - Акцент5 3 14" xfId="2166" xr:uid="{00000000-0005-0000-0000-0000BF040000}"/>
    <cellStyle name="20% - Акцент5 3 15" xfId="2672" xr:uid="{00000000-0005-0000-0000-0000C0040000}"/>
    <cellStyle name="20% - Акцент5 3 16" xfId="696" xr:uid="{00000000-0005-0000-0000-0000C1040000}"/>
    <cellStyle name="20% - Акцент5 3 2" xfId="148" xr:uid="{00000000-0005-0000-0000-0000C2040000}"/>
    <cellStyle name="20% — акцент5 3 2" xfId="1412" xr:uid="{00000000-0005-0000-0000-0000C3040000}"/>
    <cellStyle name="20% - Акцент5 3 2 2" xfId="1434" xr:uid="{00000000-0005-0000-0000-0000C4040000}"/>
    <cellStyle name="20% - Акцент5 3 2 3" xfId="2050" xr:uid="{00000000-0005-0000-0000-0000C5040000}"/>
    <cellStyle name="20% - Акцент5 3 2 4" xfId="2346" xr:uid="{00000000-0005-0000-0000-0000C6040000}"/>
    <cellStyle name="20% - Акцент5 3 2 5" xfId="2764" xr:uid="{00000000-0005-0000-0000-0000C7040000}"/>
    <cellStyle name="20% - Акцент5 3 2 6" xfId="788" xr:uid="{00000000-0005-0000-0000-0000C8040000}"/>
    <cellStyle name="20% - Акцент5 3 3" xfId="216" xr:uid="{00000000-0005-0000-0000-0000C9040000}"/>
    <cellStyle name="20% — акцент5 3 3" xfId="2031" xr:uid="{00000000-0005-0000-0000-0000CA040000}"/>
    <cellStyle name="20% - Акцент5 3 3 2" xfId="1502" xr:uid="{00000000-0005-0000-0000-0000CB040000}"/>
    <cellStyle name="20% - Акцент5 3 3 3" xfId="2029" xr:uid="{00000000-0005-0000-0000-0000CC040000}"/>
    <cellStyle name="20% - Акцент5 3 3 4" xfId="2832" xr:uid="{00000000-0005-0000-0000-0000CD040000}"/>
    <cellStyle name="20% - Акцент5 3 3 5" xfId="856" xr:uid="{00000000-0005-0000-0000-0000CE040000}"/>
    <cellStyle name="20% - Акцент5 3 4" xfId="264" xr:uid="{00000000-0005-0000-0000-0000CF040000}"/>
    <cellStyle name="20% — акцент5 3 4" xfId="2255" xr:uid="{00000000-0005-0000-0000-0000D0040000}"/>
    <cellStyle name="20% - Акцент5 3 4 2" xfId="1550" xr:uid="{00000000-0005-0000-0000-0000D1040000}"/>
    <cellStyle name="20% - Акцент5 3 4 3" xfId="2880" xr:uid="{00000000-0005-0000-0000-0000D2040000}"/>
    <cellStyle name="20% - Акцент5 3 4 4" xfId="904" xr:uid="{00000000-0005-0000-0000-0000D3040000}"/>
    <cellStyle name="20% - Акцент5 3 5" xfId="322" xr:uid="{00000000-0005-0000-0000-0000D4040000}"/>
    <cellStyle name="20% — акцент5 3 5" xfId="2742" xr:uid="{00000000-0005-0000-0000-0000D5040000}"/>
    <cellStyle name="20% - Акцент5 3 5 2" xfId="1608" xr:uid="{00000000-0005-0000-0000-0000D6040000}"/>
    <cellStyle name="20% - Акцент5 3 5 3" xfId="2938" xr:uid="{00000000-0005-0000-0000-0000D7040000}"/>
    <cellStyle name="20% - Акцент5 3 5 4" xfId="962" xr:uid="{00000000-0005-0000-0000-0000D8040000}"/>
    <cellStyle name="20% - Акцент5 3 6" xfId="379" xr:uid="{00000000-0005-0000-0000-0000D9040000}"/>
    <cellStyle name="20% — акцент5 3 6" xfId="766" xr:uid="{00000000-0005-0000-0000-0000DA040000}"/>
    <cellStyle name="20% - Акцент5 3 6 2" xfId="1665" xr:uid="{00000000-0005-0000-0000-0000DB040000}"/>
    <cellStyle name="20% - Акцент5 3 6 3" xfId="2995" xr:uid="{00000000-0005-0000-0000-0000DC040000}"/>
    <cellStyle name="20% - Акцент5 3 6 4" xfId="1019" xr:uid="{00000000-0005-0000-0000-0000DD040000}"/>
    <cellStyle name="20% - Акцент5 3 7" xfId="436" xr:uid="{00000000-0005-0000-0000-0000DE040000}"/>
    <cellStyle name="20% - Акцент5 3 7 2" xfId="1722" xr:uid="{00000000-0005-0000-0000-0000DF040000}"/>
    <cellStyle name="20% - Акцент5 3 7 3" xfId="3052" xr:uid="{00000000-0005-0000-0000-0000E0040000}"/>
    <cellStyle name="20% - Акцент5 3 7 4" xfId="1076" xr:uid="{00000000-0005-0000-0000-0000E1040000}"/>
    <cellStyle name="20% - Акцент5 3 8" xfId="491" xr:uid="{00000000-0005-0000-0000-0000E2040000}"/>
    <cellStyle name="20% - Акцент5 3 8 2" xfId="1777" xr:uid="{00000000-0005-0000-0000-0000E3040000}"/>
    <cellStyle name="20% - Акцент5 3 8 3" xfId="3107" xr:uid="{00000000-0005-0000-0000-0000E4040000}"/>
    <cellStyle name="20% - Акцент5 3 8 4" xfId="1131" xr:uid="{00000000-0005-0000-0000-0000E5040000}"/>
    <cellStyle name="20% - Акцент5 3 9" xfId="543" xr:uid="{00000000-0005-0000-0000-0000E6040000}"/>
    <cellStyle name="20% - Акцент5 3 9 2" xfId="1829" xr:uid="{00000000-0005-0000-0000-0000E7040000}"/>
    <cellStyle name="20% - Акцент5 3 9 3" xfId="3159" xr:uid="{00000000-0005-0000-0000-0000E8040000}"/>
    <cellStyle name="20% - Акцент5 3 9 4" xfId="1183" xr:uid="{00000000-0005-0000-0000-0000E9040000}"/>
    <cellStyle name="20% - Акцент5 4" xfId="57" xr:uid="{00000000-0005-0000-0000-0000EA040000}"/>
    <cellStyle name="20% — акцент5 4" xfId="194" xr:uid="{00000000-0005-0000-0000-0000EB040000}"/>
    <cellStyle name="20% - Акцент5 4 10" xfId="635" xr:uid="{00000000-0005-0000-0000-0000EC040000}"/>
    <cellStyle name="20% - Акцент5 4 10 2" xfId="1921" xr:uid="{00000000-0005-0000-0000-0000ED040000}"/>
    <cellStyle name="20% - Акцент5 4 10 3" xfId="3251" xr:uid="{00000000-0005-0000-0000-0000EE040000}"/>
    <cellStyle name="20% - Акцент5 4 10 4" xfId="1275" xr:uid="{00000000-0005-0000-0000-0000EF040000}"/>
    <cellStyle name="20% - Акцент5 4 11" xfId="1343" xr:uid="{00000000-0005-0000-0000-0000F0040000}"/>
    <cellStyle name="20% - Акцент5 4 12" xfId="1975" xr:uid="{00000000-0005-0000-0000-0000F1040000}"/>
    <cellStyle name="20% - Акцент5 4 13" xfId="2473" xr:uid="{00000000-0005-0000-0000-0000F2040000}"/>
    <cellStyle name="20% - Акцент5 4 14" xfId="2673" xr:uid="{00000000-0005-0000-0000-0000F3040000}"/>
    <cellStyle name="20% - Акцент5 4 15" xfId="697" xr:uid="{00000000-0005-0000-0000-0000F4040000}"/>
    <cellStyle name="20% - Акцент5 4 2" xfId="149" xr:uid="{00000000-0005-0000-0000-0000F5040000}"/>
    <cellStyle name="20% — акцент5 4 2" xfId="1480" xr:uid="{00000000-0005-0000-0000-0000F6040000}"/>
    <cellStyle name="20% - Акцент5 4 2 2" xfId="1435" xr:uid="{00000000-0005-0000-0000-0000F7040000}"/>
    <cellStyle name="20% - Акцент5 4 2 3" xfId="2051" xr:uid="{00000000-0005-0000-0000-0000F8040000}"/>
    <cellStyle name="20% - Акцент5 4 2 4" xfId="2302" xr:uid="{00000000-0005-0000-0000-0000F9040000}"/>
    <cellStyle name="20% - Акцент5 4 2 5" xfId="2765" xr:uid="{00000000-0005-0000-0000-0000FA040000}"/>
    <cellStyle name="20% - Акцент5 4 2 6" xfId="789" xr:uid="{00000000-0005-0000-0000-0000FB040000}"/>
    <cellStyle name="20% - Акцент5 4 3" xfId="265" xr:uid="{00000000-0005-0000-0000-0000FC040000}"/>
    <cellStyle name="20% — акцент5 4 3" xfId="2089" xr:uid="{00000000-0005-0000-0000-0000FD040000}"/>
    <cellStyle name="20% - Акцент5 4 3 2" xfId="1551" xr:uid="{00000000-0005-0000-0000-0000FE040000}"/>
    <cellStyle name="20% - Акцент5 4 3 3" xfId="2088" xr:uid="{00000000-0005-0000-0000-0000FF040000}"/>
    <cellStyle name="20% - Акцент5 4 3 4" xfId="2881" xr:uid="{00000000-0005-0000-0000-000000050000}"/>
    <cellStyle name="20% - Акцент5 4 3 5" xfId="905" xr:uid="{00000000-0005-0000-0000-000001050000}"/>
    <cellStyle name="20% - Акцент5 4 4" xfId="323" xr:uid="{00000000-0005-0000-0000-000002050000}"/>
    <cellStyle name="20% — акцент5 4 4" xfId="2420" xr:uid="{00000000-0005-0000-0000-000003050000}"/>
    <cellStyle name="20% - Акцент5 4 4 2" xfId="1609" xr:uid="{00000000-0005-0000-0000-000004050000}"/>
    <cellStyle name="20% - Акцент5 4 4 3" xfId="2939" xr:uid="{00000000-0005-0000-0000-000005050000}"/>
    <cellStyle name="20% - Акцент5 4 4 4" xfId="963" xr:uid="{00000000-0005-0000-0000-000006050000}"/>
    <cellStyle name="20% - Акцент5 4 5" xfId="380" xr:uid="{00000000-0005-0000-0000-000007050000}"/>
    <cellStyle name="20% — акцент5 4 5" xfId="2810" xr:uid="{00000000-0005-0000-0000-000008050000}"/>
    <cellStyle name="20% - Акцент5 4 5 2" xfId="1666" xr:uid="{00000000-0005-0000-0000-000009050000}"/>
    <cellStyle name="20% - Акцент5 4 5 3" xfId="2996" xr:uid="{00000000-0005-0000-0000-00000A050000}"/>
    <cellStyle name="20% - Акцент5 4 5 4" xfId="1020" xr:uid="{00000000-0005-0000-0000-00000B050000}"/>
    <cellStyle name="20% - Акцент5 4 6" xfId="437" xr:uid="{00000000-0005-0000-0000-00000C050000}"/>
    <cellStyle name="20% — акцент5 4 6" xfId="834" xr:uid="{00000000-0005-0000-0000-00000D050000}"/>
    <cellStyle name="20% - Акцент5 4 6 2" xfId="1723" xr:uid="{00000000-0005-0000-0000-00000E050000}"/>
    <cellStyle name="20% - Акцент5 4 6 3" xfId="3053" xr:uid="{00000000-0005-0000-0000-00000F050000}"/>
    <cellStyle name="20% - Акцент5 4 6 4" xfId="1077" xr:uid="{00000000-0005-0000-0000-000010050000}"/>
    <cellStyle name="20% - Акцент5 4 7" xfId="492" xr:uid="{00000000-0005-0000-0000-000011050000}"/>
    <cellStyle name="20% - Акцент5 4 7 2" xfId="1778" xr:uid="{00000000-0005-0000-0000-000012050000}"/>
    <cellStyle name="20% - Акцент5 4 7 3" xfId="3108" xr:uid="{00000000-0005-0000-0000-000013050000}"/>
    <cellStyle name="20% - Акцент5 4 7 4" xfId="1132" xr:uid="{00000000-0005-0000-0000-000014050000}"/>
    <cellStyle name="20% - Акцент5 4 8" xfId="544" xr:uid="{00000000-0005-0000-0000-000015050000}"/>
    <cellStyle name="20% - Акцент5 4 8 2" xfId="1830" xr:uid="{00000000-0005-0000-0000-000016050000}"/>
    <cellStyle name="20% - Акцент5 4 8 3" xfId="3160" xr:uid="{00000000-0005-0000-0000-000017050000}"/>
    <cellStyle name="20% - Акцент5 4 8 4" xfId="1184" xr:uid="{00000000-0005-0000-0000-000018050000}"/>
    <cellStyle name="20% - Акцент5 4 9" xfId="593" xr:uid="{00000000-0005-0000-0000-000019050000}"/>
    <cellStyle name="20% - Акцент5 4 9 2" xfId="1879" xr:uid="{00000000-0005-0000-0000-00001A050000}"/>
    <cellStyle name="20% - Акцент5 4 9 3" xfId="3209" xr:uid="{00000000-0005-0000-0000-00001B050000}"/>
    <cellStyle name="20% - Акцент5 4 9 4" xfId="1233" xr:uid="{00000000-0005-0000-0000-00001C050000}"/>
    <cellStyle name="20% - Акцент5 5" xfId="677" xr:uid="{00000000-0005-0000-0000-00001D050000}"/>
    <cellStyle name="20% — акцент5 5" xfId="112" xr:uid="{00000000-0005-0000-0000-00001E050000}"/>
    <cellStyle name="20% — акцент5 5 2" xfId="1398" xr:uid="{00000000-0005-0000-0000-00001F050000}"/>
    <cellStyle name="20% — акцент5 5 3" xfId="2728" xr:uid="{00000000-0005-0000-0000-000020050000}"/>
    <cellStyle name="20% — акцент5 5 4" xfId="752" xr:uid="{00000000-0005-0000-0000-000021050000}"/>
    <cellStyle name="20% — акцент5 6" xfId="124" xr:uid="{00000000-0005-0000-0000-000022050000}"/>
    <cellStyle name="20% — акцент5 6 2" xfId="1410" xr:uid="{00000000-0005-0000-0000-000023050000}"/>
    <cellStyle name="20% — акцент5 6 3" xfId="2740" xr:uid="{00000000-0005-0000-0000-000024050000}"/>
    <cellStyle name="20% — акцент5 6 4" xfId="764" xr:uid="{00000000-0005-0000-0000-000025050000}"/>
    <cellStyle name="20% — акцент5 7" xfId="197" xr:uid="{00000000-0005-0000-0000-000026050000}"/>
    <cellStyle name="20% — акцент5 7 2" xfId="1483" xr:uid="{00000000-0005-0000-0000-000027050000}"/>
    <cellStyle name="20% — акцент5 7 3" xfId="2813" xr:uid="{00000000-0005-0000-0000-000028050000}"/>
    <cellStyle name="20% — акцент5 7 4" xfId="837" xr:uid="{00000000-0005-0000-0000-000029050000}"/>
    <cellStyle name="20% — акцент5 8" xfId="238" xr:uid="{00000000-0005-0000-0000-00002A050000}"/>
    <cellStyle name="20% — акцент5 8 2" xfId="1524" xr:uid="{00000000-0005-0000-0000-00002B050000}"/>
    <cellStyle name="20% — акцент5 8 3" xfId="2854" xr:uid="{00000000-0005-0000-0000-00002C050000}"/>
    <cellStyle name="20% — акцент5 8 4" xfId="878" xr:uid="{00000000-0005-0000-0000-00002D050000}"/>
    <cellStyle name="20% — акцент5 9" xfId="305" xr:uid="{00000000-0005-0000-0000-00002E050000}"/>
    <cellStyle name="20% — акцент5 9 2" xfId="1591" xr:uid="{00000000-0005-0000-0000-00002F050000}"/>
    <cellStyle name="20% — акцент5 9 3" xfId="2921" xr:uid="{00000000-0005-0000-0000-000030050000}"/>
    <cellStyle name="20% — акцент5 9 4" xfId="945" xr:uid="{00000000-0005-0000-0000-000031050000}"/>
    <cellStyle name="20% — акцент6" xfId="38" builtinId="50" customBuiltin="1"/>
    <cellStyle name="20% — акцент6 10" xfId="528" xr:uid="{00000000-0005-0000-0000-000033050000}"/>
    <cellStyle name="20% — акцент6 10 2" xfId="1814" xr:uid="{00000000-0005-0000-0000-000034050000}"/>
    <cellStyle name="20% — акцент6 10 3" xfId="3144" xr:uid="{00000000-0005-0000-0000-000035050000}"/>
    <cellStyle name="20% — акцент6 10 4" xfId="1168" xr:uid="{00000000-0005-0000-0000-000036050000}"/>
    <cellStyle name="20% — акцент6 11" xfId="1324" xr:uid="{00000000-0005-0000-0000-000037050000}"/>
    <cellStyle name="20% — акцент6 12" xfId="2655" xr:uid="{00000000-0005-0000-0000-000038050000}"/>
    <cellStyle name="20% - Акцент6 2" xfId="58" xr:uid="{00000000-0005-0000-0000-000039050000}"/>
    <cellStyle name="20% — акцент6 2" xfId="90" xr:uid="{00000000-0005-0000-0000-00003A050000}"/>
    <cellStyle name="20% - Акцент6 2 10" xfId="594" xr:uid="{00000000-0005-0000-0000-00003B050000}"/>
    <cellStyle name="20% — акцент6 2 10" xfId="620" xr:uid="{00000000-0005-0000-0000-00003C050000}"/>
    <cellStyle name="20% - Акцент6 2 10 2" xfId="1880" xr:uid="{00000000-0005-0000-0000-00003D050000}"/>
    <cellStyle name="20% — акцент6 2 10 2" xfId="1906" xr:uid="{00000000-0005-0000-0000-00003E050000}"/>
    <cellStyle name="20% - Акцент6 2 10 3" xfId="2418" xr:uid="{00000000-0005-0000-0000-00003F050000}"/>
    <cellStyle name="20% — акцент6 2 10 3" xfId="2443" xr:uid="{00000000-0005-0000-0000-000040050000}"/>
    <cellStyle name="20% - Акцент6 2 10 4" xfId="2604" xr:uid="{00000000-0005-0000-0000-000041050000}"/>
    <cellStyle name="20% — акцент6 2 10 4" xfId="2616" xr:uid="{00000000-0005-0000-0000-000042050000}"/>
    <cellStyle name="20% - Акцент6 2 10 5" xfId="3210" xr:uid="{00000000-0005-0000-0000-000043050000}"/>
    <cellStyle name="20% — акцент6 2 10 5" xfId="3236" xr:uid="{00000000-0005-0000-0000-000044050000}"/>
    <cellStyle name="20% - Акцент6 2 10 6" xfId="1234" xr:uid="{00000000-0005-0000-0000-000045050000}"/>
    <cellStyle name="20% — акцент6 2 10 6" xfId="1260" xr:uid="{00000000-0005-0000-0000-000046050000}"/>
    <cellStyle name="20% - Акцент6 2 11" xfId="636" xr:uid="{00000000-0005-0000-0000-000047050000}"/>
    <cellStyle name="20% — акцент6 2 11" xfId="662" xr:uid="{00000000-0005-0000-0000-000048050000}"/>
    <cellStyle name="20% - Акцент6 2 11 2" xfId="1922" xr:uid="{00000000-0005-0000-0000-000049050000}"/>
    <cellStyle name="20% — акцент6 2 11 2" xfId="1948" xr:uid="{00000000-0005-0000-0000-00004A050000}"/>
    <cellStyle name="20% - Акцент6 2 11 3" xfId="2458" xr:uid="{00000000-0005-0000-0000-00004B050000}"/>
    <cellStyle name="20% — акцент6 2 11 3" xfId="2479" xr:uid="{00000000-0005-0000-0000-00004C050000}"/>
    <cellStyle name="20% - Акцент6 2 11 4" xfId="2626" xr:uid="{00000000-0005-0000-0000-00004D050000}"/>
    <cellStyle name="20% — акцент6 2 11 4" xfId="2638" xr:uid="{00000000-0005-0000-0000-00004E050000}"/>
    <cellStyle name="20% - Акцент6 2 11 5" xfId="3252" xr:uid="{00000000-0005-0000-0000-00004F050000}"/>
    <cellStyle name="20% — акцент6 2 11 5" xfId="3278" xr:uid="{00000000-0005-0000-0000-000050050000}"/>
    <cellStyle name="20% - Акцент6 2 11 6" xfId="1276" xr:uid="{00000000-0005-0000-0000-000051050000}"/>
    <cellStyle name="20% — акцент6 2 11 6" xfId="1302" xr:uid="{00000000-0005-0000-0000-000052050000}"/>
    <cellStyle name="20% - Акцент6 2 12" xfId="1344" xr:uid="{00000000-0005-0000-0000-000053050000}"/>
    <cellStyle name="20% — акцент6 2 12" xfId="1376" xr:uid="{00000000-0005-0000-0000-000054050000}"/>
    <cellStyle name="20% - Акцент6 2 13" xfId="1976" xr:uid="{00000000-0005-0000-0000-000055050000}"/>
    <cellStyle name="20% — акцент6 2 13" xfId="2002" xr:uid="{00000000-0005-0000-0000-000056050000}"/>
    <cellStyle name="20% - Акцент6 2 14" xfId="2394" xr:uid="{00000000-0005-0000-0000-000057050000}"/>
    <cellStyle name="20% — акцент6 2 14" xfId="2433" xr:uid="{00000000-0005-0000-0000-000058050000}"/>
    <cellStyle name="20% - Акцент6 2 15" xfId="2674" xr:uid="{00000000-0005-0000-0000-000059050000}"/>
    <cellStyle name="20% — акцент6 2 15" xfId="2706" xr:uid="{00000000-0005-0000-0000-00005A050000}"/>
    <cellStyle name="20% - Акцент6 2 16" xfId="698" xr:uid="{00000000-0005-0000-0000-00005B050000}"/>
    <cellStyle name="20% — акцент6 2 16" xfId="730" xr:uid="{00000000-0005-0000-0000-00005C050000}"/>
    <cellStyle name="20% - Акцент6 2 2" xfId="150" xr:uid="{00000000-0005-0000-0000-00005D050000}"/>
    <cellStyle name="20% — акцент6 2 2" xfId="182" xr:uid="{00000000-0005-0000-0000-00005E050000}"/>
    <cellStyle name="20% - Акцент6 2 2 2" xfId="1436" xr:uid="{00000000-0005-0000-0000-00005F050000}"/>
    <cellStyle name="20% — акцент6 2 2 2" xfId="1468" xr:uid="{00000000-0005-0000-0000-000060050000}"/>
    <cellStyle name="20% - Акцент6 2 2 3" xfId="2052" xr:uid="{00000000-0005-0000-0000-000061050000}"/>
    <cellStyle name="20% — акцент6 2 2 3" xfId="2078" xr:uid="{00000000-0005-0000-0000-000062050000}"/>
    <cellStyle name="20% - Акцент6 2 2 4" xfId="2253" xr:uid="{00000000-0005-0000-0000-000063050000}"/>
    <cellStyle name="20% — акцент6 2 2 4" xfId="2202" xr:uid="{00000000-0005-0000-0000-000064050000}"/>
    <cellStyle name="20% - Акцент6 2 2 5" xfId="2766" xr:uid="{00000000-0005-0000-0000-000065050000}"/>
    <cellStyle name="20% — акцент6 2 2 5" xfId="2798" xr:uid="{00000000-0005-0000-0000-000066050000}"/>
    <cellStyle name="20% - Акцент6 2 2 6" xfId="790" xr:uid="{00000000-0005-0000-0000-000067050000}"/>
    <cellStyle name="20% — акцент6 2 2 6" xfId="822" xr:uid="{00000000-0005-0000-0000-000068050000}"/>
    <cellStyle name="20% - Акцент6 2 3" xfId="218" xr:uid="{00000000-0005-0000-0000-000069050000}"/>
    <cellStyle name="20% — акцент6 2 3" xfId="250" xr:uid="{00000000-0005-0000-0000-00006A050000}"/>
    <cellStyle name="20% - Акцент6 2 3 2" xfId="1504" xr:uid="{00000000-0005-0000-0000-00006B050000}"/>
    <cellStyle name="20% — акцент6 2 3 2" xfId="1536" xr:uid="{00000000-0005-0000-0000-00006C050000}"/>
    <cellStyle name="20% - Акцент6 2 3 3" xfId="2108" xr:uid="{00000000-0005-0000-0000-00006D050000}"/>
    <cellStyle name="20% — акцент6 2 3 3" xfId="2136" xr:uid="{00000000-0005-0000-0000-00006E050000}"/>
    <cellStyle name="20% - Акцент6 2 3 4" xfId="2417" xr:uid="{00000000-0005-0000-0000-00006F050000}"/>
    <cellStyle name="20% — акцент6 2 3 4" xfId="2377" xr:uid="{00000000-0005-0000-0000-000070050000}"/>
    <cellStyle name="20% - Акцент6 2 3 5" xfId="2834" xr:uid="{00000000-0005-0000-0000-000071050000}"/>
    <cellStyle name="20% — акцент6 2 3 5" xfId="2866" xr:uid="{00000000-0005-0000-0000-000072050000}"/>
    <cellStyle name="20% - Акцент6 2 3 6" xfId="858" xr:uid="{00000000-0005-0000-0000-000073050000}"/>
    <cellStyle name="20% — акцент6 2 3 6" xfId="890" xr:uid="{00000000-0005-0000-0000-000074050000}"/>
    <cellStyle name="20% - Акцент6 2 4" xfId="266" xr:uid="{00000000-0005-0000-0000-000075050000}"/>
    <cellStyle name="20% — акцент6 2 4" xfId="298" xr:uid="{00000000-0005-0000-0000-000076050000}"/>
    <cellStyle name="20% - Акцент6 2 4 2" xfId="1552" xr:uid="{00000000-0005-0000-0000-000077050000}"/>
    <cellStyle name="20% — акцент6 2 4 2" xfId="1584" xr:uid="{00000000-0005-0000-0000-000078050000}"/>
    <cellStyle name="20% - Акцент6 2 4 3" xfId="2151" xr:uid="{00000000-0005-0000-0000-000079050000}"/>
    <cellStyle name="20% — акцент6 2 4 3" xfId="2176" xr:uid="{00000000-0005-0000-0000-00007A050000}"/>
    <cellStyle name="20% - Акцент6 2 4 4" xfId="2413" xr:uid="{00000000-0005-0000-0000-00007B050000}"/>
    <cellStyle name="20% — акцент6 2 4 4" xfId="2373" xr:uid="{00000000-0005-0000-0000-00007C050000}"/>
    <cellStyle name="20% - Акцент6 2 4 5" xfId="2882" xr:uid="{00000000-0005-0000-0000-00007D050000}"/>
    <cellStyle name="20% — акцент6 2 4 5" xfId="2914" xr:uid="{00000000-0005-0000-0000-00007E050000}"/>
    <cellStyle name="20% - Акцент6 2 4 6" xfId="906" xr:uid="{00000000-0005-0000-0000-00007F050000}"/>
    <cellStyle name="20% — акцент6 2 4 6" xfId="938" xr:uid="{00000000-0005-0000-0000-000080050000}"/>
    <cellStyle name="20% - Акцент6 2 5" xfId="324" xr:uid="{00000000-0005-0000-0000-000081050000}"/>
    <cellStyle name="20% — акцент6 2 5" xfId="355" xr:uid="{00000000-0005-0000-0000-000082050000}"/>
    <cellStyle name="20% - Акцент6 2 5 2" xfId="1610" xr:uid="{00000000-0005-0000-0000-000083050000}"/>
    <cellStyle name="20% — акцент6 2 5 2" xfId="1641" xr:uid="{00000000-0005-0000-0000-000084050000}"/>
    <cellStyle name="20% - Акцент6 2 5 3" xfId="2198" xr:uid="{00000000-0005-0000-0000-000085050000}"/>
    <cellStyle name="20% — акцент6 2 5 3" xfId="2224" xr:uid="{00000000-0005-0000-0000-000086050000}"/>
    <cellStyle name="20% - Акцент6 2 5 4" xfId="2284" xr:uid="{00000000-0005-0000-0000-000087050000}"/>
    <cellStyle name="20% — акцент6 2 5 4" xfId="2495" xr:uid="{00000000-0005-0000-0000-000088050000}"/>
    <cellStyle name="20% - Акцент6 2 5 5" xfId="2940" xr:uid="{00000000-0005-0000-0000-000089050000}"/>
    <cellStyle name="20% — акцент6 2 5 5" xfId="2971" xr:uid="{00000000-0005-0000-0000-00008A050000}"/>
    <cellStyle name="20% - Акцент6 2 5 6" xfId="964" xr:uid="{00000000-0005-0000-0000-00008B050000}"/>
    <cellStyle name="20% — акцент6 2 5 6" xfId="995" xr:uid="{00000000-0005-0000-0000-00008C050000}"/>
    <cellStyle name="20% - Акцент6 2 6" xfId="381" xr:uid="{00000000-0005-0000-0000-00008D050000}"/>
    <cellStyle name="20% — акцент6 2 6" xfId="412" xr:uid="{00000000-0005-0000-0000-00008E050000}"/>
    <cellStyle name="20% - Акцент6 2 6 2" xfId="1667" xr:uid="{00000000-0005-0000-0000-00008F050000}"/>
    <cellStyle name="20% — акцент6 2 6 2" xfId="1698" xr:uid="{00000000-0005-0000-0000-000090050000}"/>
    <cellStyle name="20% - Акцент6 2 6 3" xfId="2246" xr:uid="{00000000-0005-0000-0000-000091050000}"/>
    <cellStyle name="20% — акцент6 2 6 3" xfId="2273" xr:uid="{00000000-0005-0000-0000-000092050000}"/>
    <cellStyle name="20% - Акцент6 2 6 4" xfId="2507" xr:uid="{00000000-0005-0000-0000-000093050000}"/>
    <cellStyle name="20% — акцент6 2 6 4" xfId="2519" xr:uid="{00000000-0005-0000-0000-000094050000}"/>
    <cellStyle name="20% - Акцент6 2 6 5" xfId="2997" xr:uid="{00000000-0005-0000-0000-000095050000}"/>
    <cellStyle name="20% — акцент6 2 6 5" xfId="3028" xr:uid="{00000000-0005-0000-0000-000096050000}"/>
    <cellStyle name="20% - Акцент6 2 6 6" xfId="1021" xr:uid="{00000000-0005-0000-0000-000097050000}"/>
    <cellStyle name="20% — акцент6 2 6 6" xfId="1052" xr:uid="{00000000-0005-0000-0000-000098050000}"/>
    <cellStyle name="20% - Акцент6 2 7" xfId="438" xr:uid="{00000000-0005-0000-0000-000099050000}"/>
    <cellStyle name="20% — акцент6 2 7" xfId="468" xr:uid="{00000000-0005-0000-0000-00009A050000}"/>
    <cellStyle name="20% - Акцент6 2 7 2" xfId="1724" xr:uid="{00000000-0005-0000-0000-00009B050000}"/>
    <cellStyle name="20% — акцент6 2 7 2" xfId="1754" xr:uid="{00000000-0005-0000-0000-00009C050000}"/>
    <cellStyle name="20% - Акцент6 2 7 3" xfId="2296" xr:uid="{00000000-0005-0000-0000-00009D050000}"/>
    <cellStyle name="20% — акцент6 2 7 3" xfId="2319" xr:uid="{00000000-0005-0000-0000-00009E050000}"/>
    <cellStyle name="20% - Акцент6 2 7 4" xfId="2531" xr:uid="{00000000-0005-0000-0000-00009F050000}"/>
    <cellStyle name="20% — акцент6 2 7 4" xfId="2543" xr:uid="{00000000-0005-0000-0000-0000A0050000}"/>
    <cellStyle name="20% - Акцент6 2 7 5" xfId="3054" xr:uid="{00000000-0005-0000-0000-0000A1050000}"/>
    <cellStyle name="20% — акцент6 2 7 5" xfId="3084" xr:uid="{00000000-0005-0000-0000-0000A2050000}"/>
    <cellStyle name="20% - Акцент6 2 7 6" xfId="1078" xr:uid="{00000000-0005-0000-0000-0000A3050000}"/>
    <cellStyle name="20% — акцент6 2 7 6" xfId="1108" xr:uid="{00000000-0005-0000-0000-0000A4050000}"/>
    <cellStyle name="20% - Акцент6 2 8" xfId="493" xr:uid="{00000000-0005-0000-0000-0000A5050000}"/>
    <cellStyle name="20% — акцент6 2 8" xfId="521" xr:uid="{00000000-0005-0000-0000-0000A6050000}"/>
    <cellStyle name="20% - Акцент6 2 8 2" xfId="1779" xr:uid="{00000000-0005-0000-0000-0000A7050000}"/>
    <cellStyle name="20% — акцент6 2 8 2" xfId="1807" xr:uid="{00000000-0005-0000-0000-0000A8050000}"/>
    <cellStyle name="20% - Акцент6 2 8 3" xfId="2340" xr:uid="{00000000-0005-0000-0000-0000A9050000}"/>
    <cellStyle name="20% — акцент6 2 8 3" xfId="2361" xr:uid="{00000000-0005-0000-0000-0000AA050000}"/>
    <cellStyle name="20% - Акцент6 2 8 4" xfId="2555" xr:uid="{00000000-0005-0000-0000-0000AB050000}"/>
    <cellStyle name="20% — акцент6 2 8 4" xfId="2567" xr:uid="{00000000-0005-0000-0000-0000AC050000}"/>
    <cellStyle name="20% - Акцент6 2 8 5" xfId="3109" xr:uid="{00000000-0005-0000-0000-0000AD050000}"/>
    <cellStyle name="20% — акцент6 2 8 5" xfId="3137" xr:uid="{00000000-0005-0000-0000-0000AE050000}"/>
    <cellStyle name="20% - Акцент6 2 8 6" xfId="1133" xr:uid="{00000000-0005-0000-0000-0000AF050000}"/>
    <cellStyle name="20% — акцент6 2 8 6" xfId="1161" xr:uid="{00000000-0005-0000-0000-0000B0050000}"/>
    <cellStyle name="20% - Акцент6 2 9" xfId="545" xr:uid="{00000000-0005-0000-0000-0000B1050000}"/>
    <cellStyle name="20% — акцент6 2 9" xfId="571" xr:uid="{00000000-0005-0000-0000-0000B2050000}"/>
    <cellStyle name="20% - Акцент6 2 9 2" xfId="1831" xr:uid="{00000000-0005-0000-0000-0000B3050000}"/>
    <cellStyle name="20% — акцент6 2 9 2" xfId="1857" xr:uid="{00000000-0005-0000-0000-0000B4050000}"/>
    <cellStyle name="20% - Акцент6 2 9 3" xfId="2380" xr:uid="{00000000-0005-0000-0000-0000B5050000}"/>
    <cellStyle name="20% — акцент6 2 9 3" xfId="2401" xr:uid="{00000000-0005-0000-0000-0000B6050000}"/>
    <cellStyle name="20% - Акцент6 2 9 4" xfId="2579" xr:uid="{00000000-0005-0000-0000-0000B7050000}"/>
    <cellStyle name="20% — акцент6 2 9 4" xfId="2591" xr:uid="{00000000-0005-0000-0000-0000B8050000}"/>
    <cellStyle name="20% - Акцент6 2 9 5" xfId="3161" xr:uid="{00000000-0005-0000-0000-0000B9050000}"/>
    <cellStyle name="20% — акцент6 2 9 5" xfId="3187" xr:uid="{00000000-0005-0000-0000-0000BA050000}"/>
    <cellStyle name="20% - Акцент6 2 9 6" xfId="1185" xr:uid="{00000000-0005-0000-0000-0000BB050000}"/>
    <cellStyle name="20% — акцент6 2 9 6" xfId="1211" xr:uid="{00000000-0005-0000-0000-0000BC050000}"/>
    <cellStyle name="20% - Акцент6 3" xfId="59" xr:uid="{00000000-0005-0000-0000-0000BD050000}"/>
    <cellStyle name="20% — акцент6 3" xfId="130" xr:uid="{00000000-0005-0000-0000-0000BE050000}"/>
    <cellStyle name="20% - Акцент6 3 10" xfId="595" xr:uid="{00000000-0005-0000-0000-0000BF050000}"/>
    <cellStyle name="20% - Акцент6 3 10 2" xfId="1881" xr:uid="{00000000-0005-0000-0000-0000C0050000}"/>
    <cellStyle name="20% - Акцент6 3 10 3" xfId="3211" xr:uid="{00000000-0005-0000-0000-0000C1050000}"/>
    <cellStyle name="20% - Акцент6 3 10 4" xfId="1235" xr:uid="{00000000-0005-0000-0000-0000C2050000}"/>
    <cellStyle name="20% - Акцент6 3 11" xfId="637" xr:uid="{00000000-0005-0000-0000-0000C3050000}"/>
    <cellStyle name="20% - Акцент6 3 11 2" xfId="1923" xr:uid="{00000000-0005-0000-0000-0000C4050000}"/>
    <cellStyle name="20% - Акцент6 3 11 3" xfId="3253" xr:uid="{00000000-0005-0000-0000-0000C5050000}"/>
    <cellStyle name="20% - Акцент6 3 11 4" xfId="1277" xr:uid="{00000000-0005-0000-0000-0000C6050000}"/>
    <cellStyle name="20% - Акцент6 3 12" xfId="1345" xr:uid="{00000000-0005-0000-0000-0000C7050000}"/>
    <cellStyle name="20% - Акцент6 3 13" xfId="1977" xr:uid="{00000000-0005-0000-0000-0000C8050000}"/>
    <cellStyle name="20% - Акцент6 3 14" xfId="2353" xr:uid="{00000000-0005-0000-0000-0000C9050000}"/>
    <cellStyle name="20% - Акцент6 3 15" xfId="2675" xr:uid="{00000000-0005-0000-0000-0000CA050000}"/>
    <cellStyle name="20% - Акцент6 3 16" xfId="699" xr:uid="{00000000-0005-0000-0000-0000CB050000}"/>
    <cellStyle name="20% - Акцент6 3 2" xfId="151" xr:uid="{00000000-0005-0000-0000-0000CC050000}"/>
    <cellStyle name="20% — акцент6 3 2" xfId="1416" xr:uid="{00000000-0005-0000-0000-0000CD050000}"/>
    <cellStyle name="20% - Акцент6 3 2 2" xfId="1437" xr:uid="{00000000-0005-0000-0000-0000CE050000}"/>
    <cellStyle name="20% - Акцент6 3 2 3" xfId="2053" xr:uid="{00000000-0005-0000-0000-0000CF050000}"/>
    <cellStyle name="20% - Акцент6 3 2 4" xfId="2205" xr:uid="{00000000-0005-0000-0000-0000D0050000}"/>
    <cellStyle name="20% - Акцент6 3 2 5" xfId="2767" xr:uid="{00000000-0005-0000-0000-0000D1050000}"/>
    <cellStyle name="20% - Акцент6 3 2 6" xfId="791" xr:uid="{00000000-0005-0000-0000-0000D2050000}"/>
    <cellStyle name="20% - Акцент6 3 3" xfId="219" xr:uid="{00000000-0005-0000-0000-0000D3050000}"/>
    <cellStyle name="20% — акцент6 3 3" xfId="2034" xr:uid="{00000000-0005-0000-0000-0000D4050000}"/>
    <cellStyle name="20% - Акцент6 3 3 2" xfId="1505" xr:uid="{00000000-0005-0000-0000-0000D5050000}"/>
    <cellStyle name="20% - Акцент6 3 3 3" xfId="2379" xr:uid="{00000000-0005-0000-0000-0000D6050000}"/>
    <cellStyle name="20% - Акцент6 3 3 4" xfId="2835" xr:uid="{00000000-0005-0000-0000-0000D7050000}"/>
    <cellStyle name="20% - Акцент6 3 3 5" xfId="859" xr:uid="{00000000-0005-0000-0000-0000D8050000}"/>
    <cellStyle name="20% - Акцент6 3 4" xfId="267" xr:uid="{00000000-0005-0000-0000-0000D9050000}"/>
    <cellStyle name="20% — акцент6 3 4" xfId="2388" xr:uid="{00000000-0005-0000-0000-0000DA050000}"/>
    <cellStyle name="20% - Акцент6 3 4 2" xfId="1553" xr:uid="{00000000-0005-0000-0000-0000DB050000}"/>
    <cellStyle name="20% - Акцент6 3 4 3" xfId="2883" xr:uid="{00000000-0005-0000-0000-0000DC050000}"/>
    <cellStyle name="20% - Акцент6 3 4 4" xfId="907" xr:uid="{00000000-0005-0000-0000-0000DD050000}"/>
    <cellStyle name="20% - Акцент6 3 5" xfId="325" xr:uid="{00000000-0005-0000-0000-0000DE050000}"/>
    <cellStyle name="20% — акцент6 3 5" xfId="2746" xr:uid="{00000000-0005-0000-0000-0000DF050000}"/>
    <cellStyle name="20% - Акцент6 3 5 2" xfId="1611" xr:uid="{00000000-0005-0000-0000-0000E0050000}"/>
    <cellStyle name="20% - Акцент6 3 5 3" xfId="2941" xr:uid="{00000000-0005-0000-0000-0000E1050000}"/>
    <cellStyle name="20% - Акцент6 3 5 4" xfId="965" xr:uid="{00000000-0005-0000-0000-0000E2050000}"/>
    <cellStyle name="20% - Акцент6 3 6" xfId="382" xr:uid="{00000000-0005-0000-0000-0000E3050000}"/>
    <cellStyle name="20% — акцент6 3 6" xfId="770" xr:uid="{00000000-0005-0000-0000-0000E4050000}"/>
    <cellStyle name="20% - Акцент6 3 6 2" xfId="1668" xr:uid="{00000000-0005-0000-0000-0000E5050000}"/>
    <cellStyle name="20% - Акцент6 3 6 3" xfId="2998" xr:uid="{00000000-0005-0000-0000-0000E6050000}"/>
    <cellStyle name="20% - Акцент6 3 6 4" xfId="1022" xr:uid="{00000000-0005-0000-0000-0000E7050000}"/>
    <cellStyle name="20% - Акцент6 3 7" xfId="439" xr:uid="{00000000-0005-0000-0000-0000E8050000}"/>
    <cellStyle name="20% - Акцент6 3 7 2" xfId="1725" xr:uid="{00000000-0005-0000-0000-0000E9050000}"/>
    <cellStyle name="20% - Акцент6 3 7 3" xfId="3055" xr:uid="{00000000-0005-0000-0000-0000EA050000}"/>
    <cellStyle name="20% - Акцент6 3 7 4" xfId="1079" xr:uid="{00000000-0005-0000-0000-0000EB050000}"/>
    <cellStyle name="20% - Акцент6 3 8" xfId="494" xr:uid="{00000000-0005-0000-0000-0000EC050000}"/>
    <cellStyle name="20% - Акцент6 3 8 2" xfId="1780" xr:uid="{00000000-0005-0000-0000-0000ED050000}"/>
    <cellStyle name="20% - Акцент6 3 8 3" xfId="3110" xr:uid="{00000000-0005-0000-0000-0000EE050000}"/>
    <cellStyle name="20% - Акцент6 3 8 4" xfId="1134" xr:uid="{00000000-0005-0000-0000-0000EF050000}"/>
    <cellStyle name="20% - Акцент6 3 9" xfId="546" xr:uid="{00000000-0005-0000-0000-0000F0050000}"/>
    <cellStyle name="20% - Акцент6 3 9 2" xfId="1832" xr:uid="{00000000-0005-0000-0000-0000F1050000}"/>
    <cellStyle name="20% - Акцент6 3 9 3" xfId="3162" xr:uid="{00000000-0005-0000-0000-0000F2050000}"/>
    <cellStyle name="20% - Акцент6 3 9 4" xfId="1186" xr:uid="{00000000-0005-0000-0000-0000F3050000}"/>
    <cellStyle name="20% - Акцент6 4" xfId="60" xr:uid="{00000000-0005-0000-0000-0000F4050000}"/>
    <cellStyle name="20% — акцент6 4" xfId="198" xr:uid="{00000000-0005-0000-0000-0000F5050000}"/>
    <cellStyle name="20% - Акцент6 4 10" xfId="638" xr:uid="{00000000-0005-0000-0000-0000F6050000}"/>
    <cellStyle name="20% - Акцент6 4 10 2" xfId="1924" xr:uid="{00000000-0005-0000-0000-0000F7050000}"/>
    <cellStyle name="20% - Акцент6 4 10 3" xfId="3254" xr:uid="{00000000-0005-0000-0000-0000F8050000}"/>
    <cellStyle name="20% - Акцент6 4 10 4" xfId="1278" xr:uid="{00000000-0005-0000-0000-0000F9050000}"/>
    <cellStyle name="20% - Акцент6 4 11" xfId="1346" xr:uid="{00000000-0005-0000-0000-0000FA050000}"/>
    <cellStyle name="20% - Акцент6 4 12" xfId="1978" xr:uid="{00000000-0005-0000-0000-0000FB050000}"/>
    <cellStyle name="20% - Акцент6 4 13" xfId="2310" xr:uid="{00000000-0005-0000-0000-0000FC050000}"/>
    <cellStyle name="20% - Акцент6 4 14" xfId="2676" xr:uid="{00000000-0005-0000-0000-0000FD050000}"/>
    <cellStyle name="20% - Акцент6 4 15" xfId="700" xr:uid="{00000000-0005-0000-0000-0000FE050000}"/>
    <cellStyle name="20% - Акцент6 4 2" xfId="152" xr:uid="{00000000-0005-0000-0000-0000FF050000}"/>
    <cellStyle name="20% — акцент6 4 2" xfId="1484" xr:uid="{00000000-0005-0000-0000-000000060000}"/>
    <cellStyle name="20% - Акцент6 4 2 2" xfId="1438" xr:uid="{00000000-0005-0000-0000-000001060000}"/>
    <cellStyle name="20% - Акцент6 4 2 3" xfId="2054" xr:uid="{00000000-0005-0000-0000-000002060000}"/>
    <cellStyle name="20% - Акцент6 4 2 4" xfId="2157" xr:uid="{00000000-0005-0000-0000-000003060000}"/>
    <cellStyle name="20% - Акцент6 4 2 5" xfId="2768" xr:uid="{00000000-0005-0000-0000-000004060000}"/>
    <cellStyle name="20% - Акцент6 4 2 6" xfId="792" xr:uid="{00000000-0005-0000-0000-000005060000}"/>
    <cellStyle name="20% - Акцент6 4 3" xfId="268" xr:uid="{00000000-0005-0000-0000-000006060000}"/>
    <cellStyle name="20% — акцент6 4 3" xfId="2093" xr:uid="{00000000-0005-0000-0000-000007060000}"/>
    <cellStyle name="20% - Акцент6 4 3 2" xfId="1554" xr:uid="{00000000-0005-0000-0000-000008060000}"/>
    <cellStyle name="20% - Акцент6 4 3 3" xfId="2334" xr:uid="{00000000-0005-0000-0000-000009060000}"/>
    <cellStyle name="20% - Акцент6 4 3 4" xfId="2884" xr:uid="{00000000-0005-0000-0000-00000A060000}"/>
    <cellStyle name="20% - Акцент6 4 3 5" xfId="908" xr:uid="{00000000-0005-0000-0000-00000B060000}"/>
    <cellStyle name="20% - Акцент6 4 4" xfId="326" xr:uid="{00000000-0005-0000-0000-00000C060000}"/>
    <cellStyle name="20% — акцент6 4 4" xfId="2248" xr:uid="{00000000-0005-0000-0000-00000D060000}"/>
    <cellStyle name="20% - Акцент6 4 4 2" xfId="1612" xr:uid="{00000000-0005-0000-0000-00000E060000}"/>
    <cellStyle name="20% - Акцент6 4 4 3" xfId="2942" xr:uid="{00000000-0005-0000-0000-00000F060000}"/>
    <cellStyle name="20% - Акцент6 4 4 4" xfId="966" xr:uid="{00000000-0005-0000-0000-000010060000}"/>
    <cellStyle name="20% - Акцент6 4 5" xfId="383" xr:uid="{00000000-0005-0000-0000-000011060000}"/>
    <cellStyle name="20% — акцент6 4 5" xfId="2814" xr:uid="{00000000-0005-0000-0000-000012060000}"/>
    <cellStyle name="20% - Акцент6 4 5 2" xfId="1669" xr:uid="{00000000-0005-0000-0000-000013060000}"/>
    <cellStyle name="20% - Акцент6 4 5 3" xfId="2999" xr:uid="{00000000-0005-0000-0000-000014060000}"/>
    <cellStyle name="20% - Акцент6 4 5 4" xfId="1023" xr:uid="{00000000-0005-0000-0000-000015060000}"/>
    <cellStyle name="20% - Акцент6 4 6" xfId="440" xr:uid="{00000000-0005-0000-0000-000016060000}"/>
    <cellStyle name="20% — акцент6 4 6" xfId="838" xr:uid="{00000000-0005-0000-0000-000017060000}"/>
    <cellStyle name="20% - Акцент6 4 6 2" xfId="1726" xr:uid="{00000000-0005-0000-0000-000018060000}"/>
    <cellStyle name="20% - Акцент6 4 6 3" xfId="3056" xr:uid="{00000000-0005-0000-0000-000019060000}"/>
    <cellStyle name="20% - Акцент6 4 6 4" xfId="1080" xr:uid="{00000000-0005-0000-0000-00001A060000}"/>
    <cellStyle name="20% - Акцент6 4 7" xfId="495" xr:uid="{00000000-0005-0000-0000-00001B060000}"/>
    <cellStyle name="20% - Акцент6 4 7 2" xfId="1781" xr:uid="{00000000-0005-0000-0000-00001C060000}"/>
    <cellStyle name="20% - Акцент6 4 7 3" xfId="3111" xr:uid="{00000000-0005-0000-0000-00001D060000}"/>
    <cellStyle name="20% - Акцент6 4 7 4" xfId="1135" xr:uid="{00000000-0005-0000-0000-00001E060000}"/>
    <cellStyle name="20% - Акцент6 4 8" xfId="547" xr:uid="{00000000-0005-0000-0000-00001F060000}"/>
    <cellStyle name="20% - Акцент6 4 8 2" xfId="1833" xr:uid="{00000000-0005-0000-0000-000020060000}"/>
    <cellStyle name="20% - Акцент6 4 8 3" xfId="3163" xr:uid="{00000000-0005-0000-0000-000021060000}"/>
    <cellStyle name="20% - Акцент6 4 8 4" xfId="1187" xr:uid="{00000000-0005-0000-0000-000022060000}"/>
    <cellStyle name="20% - Акцент6 4 9" xfId="596" xr:uid="{00000000-0005-0000-0000-000023060000}"/>
    <cellStyle name="20% - Акцент6 4 9 2" xfId="1882" xr:uid="{00000000-0005-0000-0000-000024060000}"/>
    <cellStyle name="20% - Акцент6 4 9 3" xfId="3212" xr:uid="{00000000-0005-0000-0000-000025060000}"/>
    <cellStyle name="20% - Акцент6 4 9 4" xfId="1236" xr:uid="{00000000-0005-0000-0000-000026060000}"/>
    <cellStyle name="20% - Акцент6 5" xfId="679" xr:uid="{00000000-0005-0000-0000-000027060000}"/>
    <cellStyle name="20% — акцент6 5" xfId="235" xr:uid="{00000000-0005-0000-0000-000028060000}"/>
    <cellStyle name="20% — акцент6 5 2" xfId="1521" xr:uid="{00000000-0005-0000-0000-000029060000}"/>
    <cellStyle name="20% — акцент6 5 3" xfId="2851" xr:uid="{00000000-0005-0000-0000-00002A060000}"/>
    <cellStyle name="20% — акцент6 5 4" xfId="875" xr:uid="{00000000-0005-0000-0000-00002B060000}"/>
    <cellStyle name="20% — акцент6 6" xfId="306" xr:uid="{00000000-0005-0000-0000-00002C060000}"/>
    <cellStyle name="20% — акцент6 6 2" xfId="1592" xr:uid="{00000000-0005-0000-0000-00002D060000}"/>
    <cellStyle name="20% — акцент6 6 3" xfId="2922" xr:uid="{00000000-0005-0000-0000-00002E060000}"/>
    <cellStyle name="20% — акцент6 6 4" xfId="946" xr:uid="{00000000-0005-0000-0000-00002F060000}"/>
    <cellStyle name="20% — акцент6 7" xfId="363" xr:uid="{00000000-0005-0000-0000-000030060000}"/>
    <cellStyle name="20% — акцент6 7 2" xfId="1649" xr:uid="{00000000-0005-0000-0000-000031060000}"/>
    <cellStyle name="20% — акцент6 7 3" xfId="2979" xr:uid="{00000000-0005-0000-0000-000032060000}"/>
    <cellStyle name="20% — акцент6 7 4" xfId="1003" xr:uid="{00000000-0005-0000-0000-000033060000}"/>
    <cellStyle name="20% — акцент6 8" xfId="420" xr:uid="{00000000-0005-0000-0000-000034060000}"/>
    <cellStyle name="20% — акцент6 8 2" xfId="1706" xr:uid="{00000000-0005-0000-0000-000035060000}"/>
    <cellStyle name="20% — акцент6 8 3" xfId="3036" xr:uid="{00000000-0005-0000-0000-000036060000}"/>
    <cellStyle name="20% — акцент6 8 4" xfId="1060" xr:uid="{00000000-0005-0000-0000-000037060000}"/>
    <cellStyle name="20% — акцент6 9" xfId="475" xr:uid="{00000000-0005-0000-0000-000038060000}"/>
    <cellStyle name="20% — акцент6 9 2" xfId="1761" xr:uid="{00000000-0005-0000-0000-000039060000}"/>
    <cellStyle name="20% — акцент6 9 3" xfId="3091" xr:uid="{00000000-0005-0000-0000-00003A060000}"/>
    <cellStyle name="20% — акцент6 9 4" xfId="1115" xr:uid="{00000000-0005-0000-0000-00003B060000}"/>
    <cellStyle name="40% — акцент1" xfId="19" builtinId="31" customBuiltin="1"/>
    <cellStyle name="40% — акцент1 10" xfId="462" xr:uid="{00000000-0005-0000-0000-00003D060000}"/>
    <cellStyle name="40% — акцент1 10 2" xfId="1748" xr:uid="{00000000-0005-0000-0000-00003E060000}"/>
    <cellStyle name="40% — акцент1 10 3" xfId="3078" xr:uid="{00000000-0005-0000-0000-00003F060000}"/>
    <cellStyle name="40% — акцент1 10 4" xfId="1102" xr:uid="{00000000-0005-0000-0000-000040060000}"/>
    <cellStyle name="40% — акцент1 11" xfId="1310" xr:uid="{00000000-0005-0000-0000-000041060000}"/>
    <cellStyle name="40% — акцент1 12" xfId="2646" xr:uid="{00000000-0005-0000-0000-000042060000}"/>
    <cellStyle name="40% - Акцент1 2" xfId="61" xr:uid="{00000000-0005-0000-0000-000043060000}"/>
    <cellStyle name="40% — акцент1 2" xfId="91" xr:uid="{00000000-0005-0000-0000-000044060000}"/>
    <cellStyle name="40% - Акцент1 2 10" xfId="597" xr:uid="{00000000-0005-0000-0000-000045060000}"/>
    <cellStyle name="40% — акцент1 2 10" xfId="621" xr:uid="{00000000-0005-0000-0000-000046060000}"/>
    <cellStyle name="40% - Акцент1 2 10 2" xfId="1883" xr:uid="{00000000-0005-0000-0000-000047060000}"/>
    <cellStyle name="40% — акцент1 2 10 2" xfId="1907" xr:uid="{00000000-0005-0000-0000-000048060000}"/>
    <cellStyle name="40% - Акцент1 2 10 3" xfId="2421" xr:uid="{00000000-0005-0000-0000-000049060000}"/>
    <cellStyle name="40% — акцент1 2 10 3" xfId="2444" xr:uid="{00000000-0005-0000-0000-00004A060000}"/>
    <cellStyle name="40% - Акцент1 2 10 4" xfId="2605" xr:uid="{00000000-0005-0000-0000-00004B060000}"/>
    <cellStyle name="40% — акцент1 2 10 4" xfId="2617" xr:uid="{00000000-0005-0000-0000-00004C060000}"/>
    <cellStyle name="40% - Акцент1 2 10 5" xfId="3213" xr:uid="{00000000-0005-0000-0000-00004D060000}"/>
    <cellStyle name="40% — акцент1 2 10 5" xfId="3237" xr:uid="{00000000-0005-0000-0000-00004E060000}"/>
    <cellStyle name="40% - Акцент1 2 10 6" xfId="1237" xr:uid="{00000000-0005-0000-0000-00004F060000}"/>
    <cellStyle name="40% — акцент1 2 10 6" xfId="1261" xr:uid="{00000000-0005-0000-0000-000050060000}"/>
    <cellStyle name="40% - Акцент1 2 11" xfId="639" xr:uid="{00000000-0005-0000-0000-000051060000}"/>
    <cellStyle name="40% — акцент1 2 11" xfId="663" xr:uid="{00000000-0005-0000-0000-000052060000}"/>
    <cellStyle name="40% - Акцент1 2 11 2" xfId="1925" xr:uid="{00000000-0005-0000-0000-000053060000}"/>
    <cellStyle name="40% — акцент1 2 11 2" xfId="1949" xr:uid="{00000000-0005-0000-0000-000054060000}"/>
    <cellStyle name="40% - Акцент1 2 11 3" xfId="2460" xr:uid="{00000000-0005-0000-0000-000055060000}"/>
    <cellStyle name="40% — акцент1 2 11 3" xfId="2480" xr:uid="{00000000-0005-0000-0000-000056060000}"/>
    <cellStyle name="40% - Акцент1 2 11 4" xfId="2627" xr:uid="{00000000-0005-0000-0000-000057060000}"/>
    <cellStyle name="40% — акцент1 2 11 4" xfId="2639" xr:uid="{00000000-0005-0000-0000-000058060000}"/>
    <cellStyle name="40% - Акцент1 2 11 5" xfId="3255" xr:uid="{00000000-0005-0000-0000-000059060000}"/>
    <cellStyle name="40% — акцент1 2 11 5" xfId="3279" xr:uid="{00000000-0005-0000-0000-00005A060000}"/>
    <cellStyle name="40% - Акцент1 2 11 6" xfId="1279" xr:uid="{00000000-0005-0000-0000-00005B060000}"/>
    <cellStyle name="40% — акцент1 2 11 6" xfId="1303" xr:uid="{00000000-0005-0000-0000-00005C060000}"/>
    <cellStyle name="40% - Акцент1 2 12" xfId="1347" xr:uid="{00000000-0005-0000-0000-00005D060000}"/>
    <cellStyle name="40% — акцент1 2 12" xfId="1377" xr:uid="{00000000-0005-0000-0000-00005E060000}"/>
    <cellStyle name="40% - Акцент1 2 13" xfId="1979" xr:uid="{00000000-0005-0000-0000-00005F060000}"/>
    <cellStyle name="40% — акцент1 2 13" xfId="2003" xr:uid="{00000000-0005-0000-0000-000060060000}"/>
    <cellStyle name="40% - Акцент1 2 14" xfId="2262" xr:uid="{00000000-0005-0000-0000-000061060000}"/>
    <cellStyle name="40% — акцент1 2 14" xfId="2265" xr:uid="{00000000-0005-0000-0000-000062060000}"/>
    <cellStyle name="40% - Акцент1 2 15" xfId="2677" xr:uid="{00000000-0005-0000-0000-000063060000}"/>
    <cellStyle name="40% — акцент1 2 15" xfId="2707" xr:uid="{00000000-0005-0000-0000-000064060000}"/>
    <cellStyle name="40% - Акцент1 2 16" xfId="701" xr:uid="{00000000-0005-0000-0000-000065060000}"/>
    <cellStyle name="40% — акцент1 2 16" xfId="731" xr:uid="{00000000-0005-0000-0000-000066060000}"/>
    <cellStyle name="40% - Акцент1 2 2" xfId="153" xr:uid="{00000000-0005-0000-0000-000067060000}"/>
    <cellStyle name="40% — акцент1 2 2" xfId="183" xr:uid="{00000000-0005-0000-0000-000068060000}"/>
    <cellStyle name="40% - Акцент1 2 2 2" xfId="1439" xr:uid="{00000000-0005-0000-0000-000069060000}"/>
    <cellStyle name="40% — акцент1 2 2 2" xfId="1469" xr:uid="{00000000-0005-0000-0000-00006A060000}"/>
    <cellStyle name="40% - Акцент1 2 2 3" xfId="2055" xr:uid="{00000000-0005-0000-0000-00006B060000}"/>
    <cellStyle name="40% — акцент1 2 2 3" xfId="2079" xr:uid="{00000000-0005-0000-0000-00006C060000}"/>
    <cellStyle name="40% - Акцент1 2 2 4" xfId="2465" xr:uid="{00000000-0005-0000-0000-00006D060000}"/>
    <cellStyle name="40% — акцент1 2 2 4" xfId="2154" xr:uid="{00000000-0005-0000-0000-00006E060000}"/>
    <cellStyle name="40% - Акцент1 2 2 5" xfId="2769" xr:uid="{00000000-0005-0000-0000-00006F060000}"/>
    <cellStyle name="40% — акцент1 2 2 5" xfId="2799" xr:uid="{00000000-0005-0000-0000-000070060000}"/>
    <cellStyle name="40% - Акцент1 2 2 6" xfId="793" xr:uid="{00000000-0005-0000-0000-000071060000}"/>
    <cellStyle name="40% — акцент1 2 2 6" xfId="823" xr:uid="{00000000-0005-0000-0000-000072060000}"/>
    <cellStyle name="40% - Акцент1 2 3" xfId="221" xr:uid="{00000000-0005-0000-0000-000073060000}"/>
    <cellStyle name="40% — акцент1 2 3" xfId="251" xr:uid="{00000000-0005-0000-0000-000074060000}"/>
    <cellStyle name="40% - Акцент1 2 3 2" xfId="1507" xr:uid="{00000000-0005-0000-0000-000075060000}"/>
    <cellStyle name="40% — акцент1 2 3 2" xfId="1537" xr:uid="{00000000-0005-0000-0000-000076060000}"/>
    <cellStyle name="40% - Акцент1 2 3 3" xfId="2110" xr:uid="{00000000-0005-0000-0000-000077060000}"/>
    <cellStyle name="40% — акцент1 2 3 3" xfId="2137" xr:uid="{00000000-0005-0000-0000-000078060000}"/>
    <cellStyle name="40% - Акцент1 2 3 4" xfId="2295" xr:uid="{00000000-0005-0000-0000-000079060000}"/>
    <cellStyle name="40% — акцент1 2 3 4" xfId="2336" xr:uid="{00000000-0005-0000-0000-00007A060000}"/>
    <cellStyle name="40% - Акцент1 2 3 5" xfId="2837" xr:uid="{00000000-0005-0000-0000-00007B060000}"/>
    <cellStyle name="40% — акцент1 2 3 5" xfId="2867" xr:uid="{00000000-0005-0000-0000-00007C060000}"/>
    <cellStyle name="40% - Акцент1 2 3 6" xfId="861" xr:uid="{00000000-0005-0000-0000-00007D060000}"/>
    <cellStyle name="40% — акцент1 2 3 6" xfId="891" xr:uid="{00000000-0005-0000-0000-00007E060000}"/>
    <cellStyle name="40% - Акцент1 2 4" xfId="269" xr:uid="{00000000-0005-0000-0000-00007F060000}"/>
    <cellStyle name="40% — акцент1 2 4" xfId="299" xr:uid="{00000000-0005-0000-0000-000080060000}"/>
    <cellStyle name="40% - Акцент1 2 4 2" xfId="1555" xr:uid="{00000000-0005-0000-0000-000081060000}"/>
    <cellStyle name="40% — акцент1 2 4 2" xfId="1585" xr:uid="{00000000-0005-0000-0000-000082060000}"/>
    <cellStyle name="40% - Акцент1 2 4 3" xfId="2153" xr:uid="{00000000-0005-0000-0000-000083060000}"/>
    <cellStyle name="40% — акцент1 2 4 3" xfId="2177" xr:uid="{00000000-0005-0000-0000-000084060000}"/>
    <cellStyle name="40% - Акцент1 2 4 4" xfId="2289" xr:uid="{00000000-0005-0000-0000-000085060000}"/>
    <cellStyle name="40% — акцент1 2 4 4" xfId="2330" xr:uid="{00000000-0005-0000-0000-000086060000}"/>
    <cellStyle name="40% - Акцент1 2 4 5" xfId="2885" xr:uid="{00000000-0005-0000-0000-000087060000}"/>
    <cellStyle name="40% — акцент1 2 4 5" xfId="2915" xr:uid="{00000000-0005-0000-0000-000088060000}"/>
    <cellStyle name="40% - Акцент1 2 4 6" xfId="909" xr:uid="{00000000-0005-0000-0000-000089060000}"/>
    <cellStyle name="40% — акцент1 2 4 6" xfId="939" xr:uid="{00000000-0005-0000-0000-00008A060000}"/>
    <cellStyle name="40% - Акцент1 2 5" xfId="327" xr:uid="{00000000-0005-0000-0000-00008B060000}"/>
    <cellStyle name="40% — акцент1 2 5" xfId="356" xr:uid="{00000000-0005-0000-0000-00008C060000}"/>
    <cellStyle name="40% - Акцент1 2 5 2" xfId="1613" xr:uid="{00000000-0005-0000-0000-00008D060000}"/>
    <cellStyle name="40% — акцент1 2 5 2" xfId="1642" xr:uid="{00000000-0005-0000-0000-00008E060000}"/>
    <cellStyle name="40% - Акцент1 2 5 3" xfId="2201" xr:uid="{00000000-0005-0000-0000-00008F060000}"/>
    <cellStyle name="40% — акцент1 2 5 3" xfId="2225" xr:uid="{00000000-0005-0000-0000-000090060000}"/>
    <cellStyle name="40% - Акцент1 2 5 4" xfId="2107" xr:uid="{00000000-0005-0000-0000-000091060000}"/>
    <cellStyle name="40% — акцент1 2 5 4" xfId="2496" xr:uid="{00000000-0005-0000-0000-000092060000}"/>
    <cellStyle name="40% - Акцент1 2 5 5" xfId="2943" xr:uid="{00000000-0005-0000-0000-000093060000}"/>
    <cellStyle name="40% — акцент1 2 5 5" xfId="2972" xr:uid="{00000000-0005-0000-0000-000094060000}"/>
    <cellStyle name="40% - Акцент1 2 5 6" xfId="967" xr:uid="{00000000-0005-0000-0000-000095060000}"/>
    <cellStyle name="40% — акцент1 2 5 6" xfId="996" xr:uid="{00000000-0005-0000-0000-000096060000}"/>
    <cellStyle name="40% - Акцент1 2 6" xfId="384" xr:uid="{00000000-0005-0000-0000-000097060000}"/>
    <cellStyle name="40% — акцент1 2 6" xfId="413" xr:uid="{00000000-0005-0000-0000-000098060000}"/>
    <cellStyle name="40% - Акцент1 2 6 2" xfId="1670" xr:uid="{00000000-0005-0000-0000-000099060000}"/>
    <cellStyle name="40% — акцент1 2 6 2" xfId="1699" xr:uid="{00000000-0005-0000-0000-00009A060000}"/>
    <cellStyle name="40% - Акцент1 2 6 3" xfId="2249" xr:uid="{00000000-0005-0000-0000-00009B060000}"/>
    <cellStyle name="40% — акцент1 2 6 3" xfId="2274" xr:uid="{00000000-0005-0000-0000-00009C060000}"/>
    <cellStyle name="40% - Акцент1 2 6 4" xfId="2508" xr:uid="{00000000-0005-0000-0000-00009D060000}"/>
    <cellStyle name="40% — акцент1 2 6 4" xfId="2520" xr:uid="{00000000-0005-0000-0000-00009E060000}"/>
    <cellStyle name="40% - Акцент1 2 6 5" xfId="3000" xr:uid="{00000000-0005-0000-0000-00009F060000}"/>
    <cellStyle name="40% — акцент1 2 6 5" xfId="3029" xr:uid="{00000000-0005-0000-0000-0000A0060000}"/>
    <cellStyle name="40% - Акцент1 2 6 6" xfId="1024" xr:uid="{00000000-0005-0000-0000-0000A1060000}"/>
    <cellStyle name="40% — акцент1 2 6 6" xfId="1053" xr:uid="{00000000-0005-0000-0000-0000A2060000}"/>
    <cellStyle name="40% - Акцент1 2 7" xfId="441" xr:uid="{00000000-0005-0000-0000-0000A3060000}"/>
    <cellStyle name="40% — акцент1 2 7" xfId="469" xr:uid="{00000000-0005-0000-0000-0000A4060000}"/>
    <cellStyle name="40% - Акцент1 2 7 2" xfId="1727" xr:uid="{00000000-0005-0000-0000-0000A5060000}"/>
    <cellStyle name="40% — акцент1 2 7 2" xfId="1755" xr:uid="{00000000-0005-0000-0000-0000A6060000}"/>
    <cellStyle name="40% - Акцент1 2 7 3" xfId="2298" xr:uid="{00000000-0005-0000-0000-0000A7060000}"/>
    <cellStyle name="40% — акцент1 2 7 3" xfId="2320" xr:uid="{00000000-0005-0000-0000-0000A8060000}"/>
    <cellStyle name="40% - Акцент1 2 7 4" xfId="2532" xr:uid="{00000000-0005-0000-0000-0000A9060000}"/>
    <cellStyle name="40% — акцент1 2 7 4" xfId="2544" xr:uid="{00000000-0005-0000-0000-0000AA060000}"/>
    <cellStyle name="40% - Акцент1 2 7 5" xfId="3057" xr:uid="{00000000-0005-0000-0000-0000AB060000}"/>
    <cellStyle name="40% — акцент1 2 7 5" xfId="3085" xr:uid="{00000000-0005-0000-0000-0000AC060000}"/>
    <cellStyle name="40% - Акцент1 2 7 6" xfId="1081" xr:uid="{00000000-0005-0000-0000-0000AD060000}"/>
    <cellStyle name="40% — акцент1 2 7 6" xfId="1109" xr:uid="{00000000-0005-0000-0000-0000AE060000}"/>
    <cellStyle name="40% - Акцент1 2 8" xfId="496" xr:uid="{00000000-0005-0000-0000-0000AF060000}"/>
    <cellStyle name="40% — акцент1 2 8" xfId="522" xr:uid="{00000000-0005-0000-0000-0000B0060000}"/>
    <cellStyle name="40% - Акцент1 2 8 2" xfId="1782" xr:uid="{00000000-0005-0000-0000-0000B1060000}"/>
    <cellStyle name="40% — акцент1 2 8 2" xfId="1808" xr:uid="{00000000-0005-0000-0000-0000B2060000}"/>
    <cellStyle name="40% - Акцент1 2 8 3" xfId="2342" xr:uid="{00000000-0005-0000-0000-0000B3060000}"/>
    <cellStyle name="40% — акцент1 2 8 3" xfId="2362" xr:uid="{00000000-0005-0000-0000-0000B4060000}"/>
    <cellStyle name="40% - Акцент1 2 8 4" xfId="2556" xr:uid="{00000000-0005-0000-0000-0000B5060000}"/>
    <cellStyle name="40% — акцент1 2 8 4" xfId="2568" xr:uid="{00000000-0005-0000-0000-0000B6060000}"/>
    <cellStyle name="40% - Акцент1 2 8 5" xfId="3112" xr:uid="{00000000-0005-0000-0000-0000B7060000}"/>
    <cellStyle name="40% — акцент1 2 8 5" xfId="3138" xr:uid="{00000000-0005-0000-0000-0000B8060000}"/>
    <cellStyle name="40% - Акцент1 2 8 6" xfId="1136" xr:uid="{00000000-0005-0000-0000-0000B9060000}"/>
    <cellStyle name="40% — акцент1 2 8 6" xfId="1162" xr:uid="{00000000-0005-0000-0000-0000BA060000}"/>
    <cellStyle name="40% - Акцент1 2 9" xfId="548" xr:uid="{00000000-0005-0000-0000-0000BB060000}"/>
    <cellStyle name="40% — акцент1 2 9" xfId="572" xr:uid="{00000000-0005-0000-0000-0000BC060000}"/>
    <cellStyle name="40% - Акцент1 2 9 2" xfId="1834" xr:uid="{00000000-0005-0000-0000-0000BD060000}"/>
    <cellStyle name="40% — акцент1 2 9 2" xfId="1858" xr:uid="{00000000-0005-0000-0000-0000BE060000}"/>
    <cellStyle name="40% - Акцент1 2 9 3" xfId="2382" xr:uid="{00000000-0005-0000-0000-0000BF060000}"/>
    <cellStyle name="40% — акцент1 2 9 3" xfId="2402" xr:uid="{00000000-0005-0000-0000-0000C0060000}"/>
    <cellStyle name="40% - Акцент1 2 9 4" xfId="2580" xr:uid="{00000000-0005-0000-0000-0000C1060000}"/>
    <cellStyle name="40% — акцент1 2 9 4" xfId="2592" xr:uid="{00000000-0005-0000-0000-0000C2060000}"/>
    <cellStyle name="40% - Акцент1 2 9 5" xfId="3164" xr:uid="{00000000-0005-0000-0000-0000C3060000}"/>
    <cellStyle name="40% — акцент1 2 9 5" xfId="3188" xr:uid="{00000000-0005-0000-0000-0000C4060000}"/>
    <cellStyle name="40% - Акцент1 2 9 6" xfId="1188" xr:uid="{00000000-0005-0000-0000-0000C5060000}"/>
    <cellStyle name="40% — акцент1 2 9 6" xfId="1212" xr:uid="{00000000-0005-0000-0000-0000C6060000}"/>
    <cellStyle name="40% - Акцент1 3" xfId="62" xr:uid="{00000000-0005-0000-0000-0000C7060000}"/>
    <cellStyle name="40% — акцент1 3" xfId="111" xr:uid="{00000000-0005-0000-0000-0000C8060000}"/>
    <cellStyle name="40% - Акцент1 3 10" xfId="598" xr:uid="{00000000-0005-0000-0000-0000C9060000}"/>
    <cellStyle name="40% - Акцент1 3 10 2" xfId="1884" xr:uid="{00000000-0005-0000-0000-0000CA060000}"/>
    <cellStyle name="40% - Акцент1 3 10 3" xfId="3214" xr:uid="{00000000-0005-0000-0000-0000CB060000}"/>
    <cellStyle name="40% - Акцент1 3 10 4" xfId="1238" xr:uid="{00000000-0005-0000-0000-0000CC060000}"/>
    <cellStyle name="40% - Акцент1 3 11" xfId="640" xr:uid="{00000000-0005-0000-0000-0000CD060000}"/>
    <cellStyle name="40% - Акцент1 3 11 2" xfId="1926" xr:uid="{00000000-0005-0000-0000-0000CE060000}"/>
    <cellStyle name="40% - Акцент1 3 11 3" xfId="3256" xr:uid="{00000000-0005-0000-0000-0000CF060000}"/>
    <cellStyle name="40% - Акцент1 3 11 4" xfId="1280" xr:uid="{00000000-0005-0000-0000-0000D0060000}"/>
    <cellStyle name="40% - Акцент1 3 12" xfId="1348" xr:uid="{00000000-0005-0000-0000-0000D1060000}"/>
    <cellStyle name="40% - Акцент1 3 13" xfId="1980" xr:uid="{00000000-0005-0000-0000-0000D2060000}"/>
    <cellStyle name="40% - Акцент1 3 14" xfId="2213" xr:uid="{00000000-0005-0000-0000-0000D3060000}"/>
    <cellStyle name="40% - Акцент1 3 15" xfId="2678" xr:uid="{00000000-0005-0000-0000-0000D4060000}"/>
    <cellStyle name="40% - Акцент1 3 16" xfId="702" xr:uid="{00000000-0005-0000-0000-0000D5060000}"/>
    <cellStyle name="40% - Акцент1 3 2" xfId="154" xr:uid="{00000000-0005-0000-0000-0000D6060000}"/>
    <cellStyle name="40% — акцент1 3 2" xfId="1397" xr:uid="{00000000-0005-0000-0000-0000D7060000}"/>
    <cellStyle name="40% - Акцент1 3 2 2" xfId="1440" xr:uid="{00000000-0005-0000-0000-0000D8060000}"/>
    <cellStyle name="40% - Акцент1 3 2 3" xfId="2056" xr:uid="{00000000-0005-0000-0000-0000D9060000}"/>
    <cellStyle name="40% - Акцент1 3 2 4" xfId="2385" xr:uid="{00000000-0005-0000-0000-0000DA060000}"/>
    <cellStyle name="40% - Акцент1 3 2 5" xfId="2770" xr:uid="{00000000-0005-0000-0000-0000DB060000}"/>
    <cellStyle name="40% - Акцент1 3 2 6" xfId="794" xr:uid="{00000000-0005-0000-0000-0000DC060000}"/>
    <cellStyle name="40% - Акцент1 3 3" xfId="222" xr:uid="{00000000-0005-0000-0000-0000DD060000}"/>
    <cellStyle name="40% — акцент1 3 3" xfId="2017" xr:uid="{00000000-0005-0000-0000-0000DE060000}"/>
    <cellStyle name="40% - Акцент1 3 3 2" xfId="1508" xr:uid="{00000000-0005-0000-0000-0000DF060000}"/>
    <cellStyle name="40% - Акцент1 3 3 3" xfId="2245" xr:uid="{00000000-0005-0000-0000-0000E0060000}"/>
    <cellStyle name="40% - Акцент1 3 3 4" xfId="2838" xr:uid="{00000000-0005-0000-0000-0000E1060000}"/>
    <cellStyle name="40% - Акцент1 3 3 5" xfId="862" xr:uid="{00000000-0005-0000-0000-0000E2060000}"/>
    <cellStyle name="40% - Акцент1 3 4" xfId="270" xr:uid="{00000000-0005-0000-0000-0000E3060000}"/>
    <cellStyle name="40% — акцент1 3 4" xfId="2161" xr:uid="{00000000-0005-0000-0000-0000E4060000}"/>
    <cellStyle name="40% - Акцент1 3 4 2" xfId="1556" xr:uid="{00000000-0005-0000-0000-0000E5060000}"/>
    <cellStyle name="40% - Акцент1 3 4 3" xfId="2886" xr:uid="{00000000-0005-0000-0000-0000E6060000}"/>
    <cellStyle name="40% - Акцент1 3 4 4" xfId="910" xr:uid="{00000000-0005-0000-0000-0000E7060000}"/>
    <cellStyle name="40% - Акцент1 3 5" xfId="328" xr:uid="{00000000-0005-0000-0000-0000E8060000}"/>
    <cellStyle name="40% — акцент1 3 5" xfId="2727" xr:uid="{00000000-0005-0000-0000-0000E9060000}"/>
    <cellStyle name="40% - Акцент1 3 5 2" xfId="1614" xr:uid="{00000000-0005-0000-0000-0000EA060000}"/>
    <cellStyle name="40% - Акцент1 3 5 3" xfId="2944" xr:uid="{00000000-0005-0000-0000-0000EB060000}"/>
    <cellStyle name="40% - Акцент1 3 5 4" xfId="968" xr:uid="{00000000-0005-0000-0000-0000EC060000}"/>
    <cellStyle name="40% - Акцент1 3 6" xfId="385" xr:uid="{00000000-0005-0000-0000-0000ED060000}"/>
    <cellStyle name="40% — акцент1 3 6" xfId="751" xr:uid="{00000000-0005-0000-0000-0000EE060000}"/>
    <cellStyle name="40% - Акцент1 3 6 2" xfId="1671" xr:uid="{00000000-0005-0000-0000-0000EF060000}"/>
    <cellStyle name="40% - Акцент1 3 6 3" xfId="3001" xr:uid="{00000000-0005-0000-0000-0000F0060000}"/>
    <cellStyle name="40% - Акцент1 3 6 4" xfId="1025" xr:uid="{00000000-0005-0000-0000-0000F1060000}"/>
    <cellStyle name="40% - Акцент1 3 7" xfId="442" xr:uid="{00000000-0005-0000-0000-0000F2060000}"/>
    <cellStyle name="40% - Акцент1 3 7 2" xfId="1728" xr:uid="{00000000-0005-0000-0000-0000F3060000}"/>
    <cellStyle name="40% - Акцент1 3 7 3" xfId="3058" xr:uid="{00000000-0005-0000-0000-0000F4060000}"/>
    <cellStyle name="40% - Акцент1 3 7 4" xfId="1082" xr:uid="{00000000-0005-0000-0000-0000F5060000}"/>
    <cellStyle name="40% - Акцент1 3 8" xfId="497" xr:uid="{00000000-0005-0000-0000-0000F6060000}"/>
    <cellStyle name="40% - Акцент1 3 8 2" xfId="1783" xr:uid="{00000000-0005-0000-0000-0000F7060000}"/>
    <cellStyle name="40% - Акцент1 3 8 3" xfId="3113" xr:uid="{00000000-0005-0000-0000-0000F8060000}"/>
    <cellStyle name="40% - Акцент1 3 8 4" xfId="1137" xr:uid="{00000000-0005-0000-0000-0000F9060000}"/>
    <cellStyle name="40% - Акцент1 3 9" xfId="549" xr:uid="{00000000-0005-0000-0000-0000FA060000}"/>
    <cellStyle name="40% - Акцент1 3 9 2" xfId="1835" xr:uid="{00000000-0005-0000-0000-0000FB060000}"/>
    <cellStyle name="40% - Акцент1 3 9 3" xfId="3165" xr:uid="{00000000-0005-0000-0000-0000FC060000}"/>
    <cellStyle name="40% - Акцент1 3 9 4" xfId="1189" xr:uid="{00000000-0005-0000-0000-0000FD060000}"/>
    <cellStyle name="40% - Акцент1 4" xfId="63" xr:uid="{00000000-0005-0000-0000-0000FE060000}"/>
    <cellStyle name="40% — акцент1 4" xfId="121" xr:uid="{00000000-0005-0000-0000-0000FF060000}"/>
    <cellStyle name="40% - Акцент1 4 10" xfId="641" xr:uid="{00000000-0005-0000-0000-000000070000}"/>
    <cellStyle name="40% - Акцент1 4 10 2" xfId="1927" xr:uid="{00000000-0005-0000-0000-000001070000}"/>
    <cellStyle name="40% - Акцент1 4 10 3" xfId="3257" xr:uid="{00000000-0005-0000-0000-000002070000}"/>
    <cellStyle name="40% - Акцент1 4 10 4" xfId="1281" xr:uid="{00000000-0005-0000-0000-000003070000}"/>
    <cellStyle name="40% - Акцент1 4 11" xfId="1349" xr:uid="{00000000-0005-0000-0000-000004070000}"/>
    <cellStyle name="40% - Акцент1 4 12" xfId="1981" xr:uid="{00000000-0005-0000-0000-000005070000}"/>
    <cellStyle name="40% - Акцент1 4 13" xfId="2165" xr:uid="{00000000-0005-0000-0000-000006070000}"/>
    <cellStyle name="40% - Акцент1 4 14" xfId="2679" xr:uid="{00000000-0005-0000-0000-000007070000}"/>
    <cellStyle name="40% - Акцент1 4 15" xfId="703" xr:uid="{00000000-0005-0000-0000-000008070000}"/>
    <cellStyle name="40% - Акцент1 4 2" xfId="155" xr:uid="{00000000-0005-0000-0000-000009070000}"/>
    <cellStyle name="40% — акцент1 4 2" xfId="1407" xr:uid="{00000000-0005-0000-0000-00000A070000}"/>
    <cellStyle name="40% - Акцент1 4 2 2" xfId="1441" xr:uid="{00000000-0005-0000-0000-00000B070000}"/>
    <cellStyle name="40% - Акцент1 4 2 3" xfId="2057" xr:uid="{00000000-0005-0000-0000-00000C070000}"/>
    <cellStyle name="40% - Акцент1 4 2 4" xfId="2345" xr:uid="{00000000-0005-0000-0000-00000D070000}"/>
    <cellStyle name="40% - Акцент1 4 2 5" xfId="2771" xr:uid="{00000000-0005-0000-0000-00000E070000}"/>
    <cellStyle name="40% - Акцент1 4 2 6" xfId="795" xr:uid="{00000000-0005-0000-0000-00000F070000}"/>
    <cellStyle name="40% - Акцент1 4 3" xfId="271" xr:uid="{00000000-0005-0000-0000-000010070000}"/>
    <cellStyle name="40% — акцент1 4 3" xfId="2026" xr:uid="{00000000-0005-0000-0000-000011070000}"/>
    <cellStyle name="40% - Акцент1 4 3 2" xfId="1557" xr:uid="{00000000-0005-0000-0000-000012070000}"/>
    <cellStyle name="40% - Акцент1 4 3 3" xfId="2192" xr:uid="{00000000-0005-0000-0000-000013070000}"/>
    <cellStyle name="40% - Акцент1 4 3 4" xfId="2887" xr:uid="{00000000-0005-0000-0000-000014070000}"/>
    <cellStyle name="40% - Акцент1 4 3 5" xfId="911" xr:uid="{00000000-0005-0000-0000-000015070000}"/>
    <cellStyle name="40% - Акцент1 4 4" xfId="329" xr:uid="{00000000-0005-0000-0000-000016070000}"/>
    <cellStyle name="40% — акцент1 4 4" xfId="2085" xr:uid="{00000000-0005-0000-0000-000017070000}"/>
    <cellStyle name="40% - Акцент1 4 4 2" xfId="1615" xr:uid="{00000000-0005-0000-0000-000018070000}"/>
    <cellStyle name="40% - Акцент1 4 4 3" xfId="2945" xr:uid="{00000000-0005-0000-0000-000019070000}"/>
    <cellStyle name="40% - Акцент1 4 4 4" xfId="969" xr:uid="{00000000-0005-0000-0000-00001A070000}"/>
    <cellStyle name="40% - Акцент1 4 5" xfId="386" xr:uid="{00000000-0005-0000-0000-00001B070000}"/>
    <cellStyle name="40% — акцент1 4 5" xfId="2737" xr:uid="{00000000-0005-0000-0000-00001C070000}"/>
    <cellStyle name="40% - Акцент1 4 5 2" xfId="1672" xr:uid="{00000000-0005-0000-0000-00001D070000}"/>
    <cellStyle name="40% - Акцент1 4 5 3" xfId="3002" xr:uid="{00000000-0005-0000-0000-00001E070000}"/>
    <cellStyle name="40% - Акцент1 4 5 4" xfId="1026" xr:uid="{00000000-0005-0000-0000-00001F070000}"/>
    <cellStyle name="40% - Акцент1 4 6" xfId="443" xr:uid="{00000000-0005-0000-0000-000020070000}"/>
    <cellStyle name="40% — акцент1 4 6" xfId="761" xr:uid="{00000000-0005-0000-0000-000021070000}"/>
    <cellStyle name="40% - Акцент1 4 6 2" xfId="1729" xr:uid="{00000000-0005-0000-0000-000022070000}"/>
    <cellStyle name="40% - Акцент1 4 6 3" xfId="3059" xr:uid="{00000000-0005-0000-0000-000023070000}"/>
    <cellStyle name="40% - Акцент1 4 6 4" xfId="1083" xr:uid="{00000000-0005-0000-0000-000024070000}"/>
    <cellStyle name="40% - Акцент1 4 7" xfId="498" xr:uid="{00000000-0005-0000-0000-000025070000}"/>
    <cellStyle name="40% - Акцент1 4 7 2" xfId="1784" xr:uid="{00000000-0005-0000-0000-000026070000}"/>
    <cellStyle name="40% - Акцент1 4 7 3" xfId="3114" xr:uid="{00000000-0005-0000-0000-000027070000}"/>
    <cellStyle name="40% - Акцент1 4 7 4" xfId="1138" xr:uid="{00000000-0005-0000-0000-000028070000}"/>
    <cellStyle name="40% - Акцент1 4 8" xfId="550" xr:uid="{00000000-0005-0000-0000-000029070000}"/>
    <cellStyle name="40% - Акцент1 4 8 2" xfId="1836" xr:uid="{00000000-0005-0000-0000-00002A070000}"/>
    <cellStyle name="40% - Акцент1 4 8 3" xfId="3166" xr:uid="{00000000-0005-0000-0000-00002B070000}"/>
    <cellStyle name="40% - Акцент1 4 8 4" xfId="1190" xr:uid="{00000000-0005-0000-0000-00002C070000}"/>
    <cellStyle name="40% - Акцент1 4 9" xfId="599" xr:uid="{00000000-0005-0000-0000-00002D070000}"/>
    <cellStyle name="40% - Акцент1 4 9 2" xfId="1885" xr:uid="{00000000-0005-0000-0000-00002E070000}"/>
    <cellStyle name="40% - Акцент1 4 9 3" xfId="3215" xr:uid="{00000000-0005-0000-0000-00002F070000}"/>
    <cellStyle name="40% - Акцент1 4 9 4" xfId="1239" xr:uid="{00000000-0005-0000-0000-000030070000}"/>
    <cellStyle name="40% - Акцент1 5" xfId="670" xr:uid="{00000000-0005-0000-0000-000031070000}"/>
    <cellStyle name="40% — акцент1 5" xfId="103" xr:uid="{00000000-0005-0000-0000-000032070000}"/>
    <cellStyle name="40% — акцент1 5 2" xfId="1389" xr:uid="{00000000-0005-0000-0000-000033070000}"/>
    <cellStyle name="40% — акцент1 5 3" xfId="2719" xr:uid="{00000000-0005-0000-0000-000034070000}"/>
    <cellStyle name="40% — акцент1 5 4" xfId="743" xr:uid="{00000000-0005-0000-0000-000035070000}"/>
    <cellStyle name="40% — акцент1 6" xfId="243" xr:uid="{00000000-0005-0000-0000-000036070000}"/>
    <cellStyle name="40% — акцент1 6 2" xfId="1529" xr:uid="{00000000-0005-0000-0000-000037070000}"/>
    <cellStyle name="40% — акцент1 6 3" xfId="2859" xr:uid="{00000000-0005-0000-0000-000038070000}"/>
    <cellStyle name="40% — акцент1 6 4" xfId="883" xr:uid="{00000000-0005-0000-0000-000039070000}"/>
    <cellStyle name="40% — акцент1 7" xfId="291" xr:uid="{00000000-0005-0000-0000-00003A070000}"/>
    <cellStyle name="40% — акцент1 7 2" xfId="1577" xr:uid="{00000000-0005-0000-0000-00003B070000}"/>
    <cellStyle name="40% — акцент1 7 3" xfId="2907" xr:uid="{00000000-0005-0000-0000-00003C070000}"/>
    <cellStyle name="40% — акцент1 7 4" xfId="931" xr:uid="{00000000-0005-0000-0000-00003D070000}"/>
    <cellStyle name="40% — акцент1 8" xfId="349" xr:uid="{00000000-0005-0000-0000-00003E070000}"/>
    <cellStyle name="40% — акцент1 8 2" xfId="1635" xr:uid="{00000000-0005-0000-0000-00003F070000}"/>
    <cellStyle name="40% — акцент1 8 3" xfId="2965" xr:uid="{00000000-0005-0000-0000-000040070000}"/>
    <cellStyle name="40% — акцент1 8 4" xfId="989" xr:uid="{00000000-0005-0000-0000-000041070000}"/>
    <cellStyle name="40% — акцент1 9" xfId="406" xr:uid="{00000000-0005-0000-0000-000042070000}"/>
    <cellStyle name="40% — акцент1 9 2" xfId="1692" xr:uid="{00000000-0005-0000-0000-000043070000}"/>
    <cellStyle name="40% — акцент1 9 3" xfId="3022" xr:uid="{00000000-0005-0000-0000-000044070000}"/>
    <cellStyle name="40% — акцент1 9 4" xfId="1046" xr:uid="{00000000-0005-0000-0000-000045070000}"/>
    <cellStyle name="40% — акцент2" xfId="23" builtinId="35" customBuiltin="1"/>
    <cellStyle name="40% — акцент2 10" xfId="460" xr:uid="{00000000-0005-0000-0000-000047070000}"/>
    <cellStyle name="40% — акцент2 10 2" xfId="1746" xr:uid="{00000000-0005-0000-0000-000048070000}"/>
    <cellStyle name="40% — акцент2 10 3" xfId="3076" xr:uid="{00000000-0005-0000-0000-000049070000}"/>
    <cellStyle name="40% — акцент2 10 4" xfId="1100" xr:uid="{00000000-0005-0000-0000-00004A070000}"/>
    <cellStyle name="40% — акцент2 11" xfId="1312" xr:uid="{00000000-0005-0000-0000-00004B070000}"/>
    <cellStyle name="40% — акцент2 12" xfId="2648" xr:uid="{00000000-0005-0000-0000-00004C070000}"/>
    <cellStyle name="40% - Акцент2 2" xfId="64" xr:uid="{00000000-0005-0000-0000-00004D070000}"/>
    <cellStyle name="40% — акцент2 2" xfId="92" xr:uid="{00000000-0005-0000-0000-00004E070000}"/>
    <cellStyle name="40% - Акцент2 2 10" xfId="600" xr:uid="{00000000-0005-0000-0000-00004F070000}"/>
    <cellStyle name="40% — акцент2 2 10" xfId="622" xr:uid="{00000000-0005-0000-0000-000050070000}"/>
    <cellStyle name="40% - Акцент2 2 10 2" xfId="1886" xr:uid="{00000000-0005-0000-0000-000051070000}"/>
    <cellStyle name="40% — акцент2 2 10 2" xfId="1908" xr:uid="{00000000-0005-0000-0000-000052070000}"/>
    <cellStyle name="40% - Акцент2 2 10 3" xfId="2424" xr:uid="{00000000-0005-0000-0000-000053070000}"/>
    <cellStyle name="40% — акцент2 2 10 3" xfId="2445" xr:uid="{00000000-0005-0000-0000-000054070000}"/>
    <cellStyle name="40% - Акцент2 2 10 4" xfId="2606" xr:uid="{00000000-0005-0000-0000-000055070000}"/>
    <cellStyle name="40% — акцент2 2 10 4" xfId="2618" xr:uid="{00000000-0005-0000-0000-000056070000}"/>
    <cellStyle name="40% - Акцент2 2 10 5" xfId="3216" xr:uid="{00000000-0005-0000-0000-000057070000}"/>
    <cellStyle name="40% — акцент2 2 10 5" xfId="3238" xr:uid="{00000000-0005-0000-0000-000058070000}"/>
    <cellStyle name="40% - Акцент2 2 10 6" xfId="1240" xr:uid="{00000000-0005-0000-0000-000059070000}"/>
    <cellStyle name="40% — акцент2 2 10 6" xfId="1262" xr:uid="{00000000-0005-0000-0000-00005A070000}"/>
    <cellStyle name="40% - Акцент2 2 11" xfId="642" xr:uid="{00000000-0005-0000-0000-00005B070000}"/>
    <cellStyle name="40% — акцент2 2 11" xfId="664" xr:uid="{00000000-0005-0000-0000-00005C070000}"/>
    <cellStyle name="40% - Акцент2 2 11 2" xfId="1928" xr:uid="{00000000-0005-0000-0000-00005D070000}"/>
    <cellStyle name="40% — акцент2 2 11 2" xfId="1950" xr:uid="{00000000-0005-0000-0000-00005E070000}"/>
    <cellStyle name="40% - Акцент2 2 11 3" xfId="2463" xr:uid="{00000000-0005-0000-0000-00005F070000}"/>
    <cellStyle name="40% — акцент2 2 11 3" xfId="2481" xr:uid="{00000000-0005-0000-0000-000060070000}"/>
    <cellStyle name="40% - Акцент2 2 11 4" xfId="2628" xr:uid="{00000000-0005-0000-0000-000061070000}"/>
    <cellStyle name="40% — акцент2 2 11 4" xfId="2640" xr:uid="{00000000-0005-0000-0000-000062070000}"/>
    <cellStyle name="40% - Акцент2 2 11 5" xfId="3258" xr:uid="{00000000-0005-0000-0000-000063070000}"/>
    <cellStyle name="40% — акцент2 2 11 5" xfId="3280" xr:uid="{00000000-0005-0000-0000-000064070000}"/>
    <cellStyle name="40% - Акцент2 2 11 6" xfId="1282" xr:uid="{00000000-0005-0000-0000-000065070000}"/>
    <cellStyle name="40% — акцент2 2 11 6" xfId="1304" xr:uid="{00000000-0005-0000-0000-000066070000}"/>
    <cellStyle name="40% - Акцент2 2 12" xfId="1350" xr:uid="{00000000-0005-0000-0000-000067070000}"/>
    <cellStyle name="40% — акцент2 2 12" xfId="1378" xr:uid="{00000000-0005-0000-0000-000068070000}"/>
    <cellStyle name="40% - Акцент2 2 13" xfId="1982" xr:uid="{00000000-0005-0000-0000-000069070000}"/>
    <cellStyle name="40% — акцент2 2 13" xfId="2004" xr:uid="{00000000-0005-0000-0000-00006A070000}"/>
    <cellStyle name="40% - Акцент2 2 14" xfId="2124" xr:uid="{00000000-0005-0000-0000-00006B070000}"/>
    <cellStyle name="40% — акцент2 2 14" xfId="1958" xr:uid="{00000000-0005-0000-0000-00006C070000}"/>
    <cellStyle name="40% - Акцент2 2 15" xfId="2680" xr:uid="{00000000-0005-0000-0000-00006D070000}"/>
    <cellStyle name="40% — акцент2 2 15" xfId="2708" xr:uid="{00000000-0005-0000-0000-00006E070000}"/>
    <cellStyle name="40% - Акцент2 2 16" xfId="704" xr:uid="{00000000-0005-0000-0000-00006F070000}"/>
    <cellStyle name="40% — акцент2 2 16" xfId="732" xr:uid="{00000000-0005-0000-0000-000070070000}"/>
    <cellStyle name="40% - Акцент2 2 2" xfId="156" xr:uid="{00000000-0005-0000-0000-000071070000}"/>
    <cellStyle name="40% — акцент2 2 2" xfId="184" xr:uid="{00000000-0005-0000-0000-000072070000}"/>
    <cellStyle name="40% - Акцент2 2 2 2" xfId="1442" xr:uid="{00000000-0005-0000-0000-000073070000}"/>
    <cellStyle name="40% — акцент2 2 2 2" xfId="1470" xr:uid="{00000000-0005-0000-0000-000074070000}"/>
    <cellStyle name="40% - Акцент2 2 2 3" xfId="2058" xr:uid="{00000000-0005-0000-0000-000075070000}"/>
    <cellStyle name="40% — акцент2 2 2 3" xfId="2080" xr:uid="{00000000-0005-0000-0000-000076070000}"/>
    <cellStyle name="40% - Акцент2 2 2 4" xfId="2301" xr:uid="{00000000-0005-0000-0000-000077070000}"/>
    <cellStyle name="40% — акцент2 2 2 4" xfId="2111" xr:uid="{00000000-0005-0000-0000-000078070000}"/>
    <cellStyle name="40% - Акцент2 2 2 5" xfId="2772" xr:uid="{00000000-0005-0000-0000-000079070000}"/>
    <cellStyle name="40% — акцент2 2 2 5" xfId="2800" xr:uid="{00000000-0005-0000-0000-00007A070000}"/>
    <cellStyle name="40% - Акцент2 2 2 6" xfId="796" xr:uid="{00000000-0005-0000-0000-00007B070000}"/>
    <cellStyle name="40% — акцент2 2 2 6" xfId="824" xr:uid="{00000000-0005-0000-0000-00007C070000}"/>
    <cellStyle name="40% - Акцент2 2 3" xfId="224" xr:uid="{00000000-0005-0000-0000-00007D070000}"/>
    <cellStyle name="40% — акцент2 2 3" xfId="252" xr:uid="{00000000-0005-0000-0000-00007E070000}"/>
    <cellStyle name="40% - Акцент2 2 3 2" xfId="1510" xr:uid="{00000000-0005-0000-0000-00007F070000}"/>
    <cellStyle name="40% — акцент2 2 3 2" xfId="1538" xr:uid="{00000000-0005-0000-0000-000080070000}"/>
    <cellStyle name="40% - Акцент2 2 3 3" xfId="2113" xr:uid="{00000000-0005-0000-0000-000081070000}"/>
    <cellStyle name="40% — акцент2 2 3 3" xfId="2138" xr:uid="{00000000-0005-0000-0000-000082070000}"/>
    <cellStyle name="40% - Акцент2 2 3 4" xfId="2150" xr:uid="{00000000-0005-0000-0000-000083070000}"/>
    <cellStyle name="40% — акцент2 2 3 4" xfId="2291" xr:uid="{00000000-0005-0000-0000-000084070000}"/>
    <cellStyle name="40% - Акцент2 2 3 5" xfId="2840" xr:uid="{00000000-0005-0000-0000-000085070000}"/>
    <cellStyle name="40% — акцент2 2 3 5" xfId="2868" xr:uid="{00000000-0005-0000-0000-000086070000}"/>
    <cellStyle name="40% - Акцент2 2 3 6" xfId="864" xr:uid="{00000000-0005-0000-0000-000087070000}"/>
    <cellStyle name="40% — акцент2 2 3 6" xfId="892" xr:uid="{00000000-0005-0000-0000-000088070000}"/>
    <cellStyle name="40% - Акцент2 2 4" xfId="272" xr:uid="{00000000-0005-0000-0000-000089070000}"/>
    <cellStyle name="40% — акцент2 2 4" xfId="300" xr:uid="{00000000-0005-0000-0000-00008A070000}"/>
    <cellStyle name="40% - Акцент2 2 4 2" xfId="1558" xr:uid="{00000000-0005-0000-0000-00008B070000}"/>
    <cellStyle name="40% — акцент2 2 4 2" xfId="1586" xr:uid="{00000000-0005-0000-0000-00008C070000}"/>
    <cellStyle name="40% - Акцент2 2 4 3" xfId="2155" xr:uid="{00000000-0005-0000-0000-00008D070000}"/>
    <cellStyle name="40% — акцент2 2 4 3" xfId="2178" xr:uid="{00000000-0005-0000-0000-00008E070000}"/>
    <cellStyle name="40% - Акцент2 2 4 4" xfId="2144" xr:uid="{00000000-0005-0000-0000-00008F070000}"/>
    <cellStyle name="40% — акцент2 2 4 4" xfId="2286" xr:uid="{00000000-0005-0000-0000-000090070000}"/>
    <cellStyle name="40% - Акцент2 2 4 5" xfId="2888" xr:uid="{00000000-0005-0000-0000-000091070000}"/>
    <cellStyle name="40% — акцент2 2 4 5" xfId="2916" xr:uid="{00000000-0005-0000-0000-000092070000}"/>
    <cellStyle name="40% - Акцент2 2 4 6" xfId="912" xr:uid="{00000000-0005-0000-0000-000093070000}"/>
    <cellStyle name="40% — акцент2 2 4 6" xfId="940" xr:uid="{00000000-0005-0000-0000-000094070000}"/>
    <cellStyle name="40% - Акцент2 2 5" xfId="330" xr:uid="{00000000-0005-0000-0000-000095070000}"/>
    <cellStyle name="40% — акцент2 2 5" xfId="357" xr:uid="{00000000-0005-0000-0000-000096070000}"/>
    <cellStyle name="40% - Акцент2 2 5 2" xfId="1616" xr:uid="{00000000-0005-0000-0000-000097070000}"/>
    <cellStyle name="40% — акцент2 2 5 2" xfId="1643" xr:uid="{00000000-0005-0000-0000-000098070000}"/>
    <cellStyle name="40% - Акцент2 2 5 3" xfId="2203" xr:uid="{00000000-0005-0000-0000-000099070000}"/>
    <cellStyle name="40% — акцент2 2 5 3" xfId="2226" xr:uid="{00000000-0005-0000-0000-00009A070000}"/>
    <cellStyle name="40% - Акцент2 2 5 4" xfId="2410" xr:uid="{00000000-0005-0000-0000-00009B070000}"/>
    <cellStyle name="40% — акцент2 2 5 4" xfId="2497" xr:uid="{00000000-0005-0000-0000-00009C070000}"/>
    <cellStyle name="40% - Акцент2 2 5 5" xfId="2946" xr:uid="{00000000-0005-0000-0000-00009D070000}"/>
    <cellStyle name="40% — акцент2 2 5 5" xfId="2973" xr:uid="{00000000-0005-0000-0000-00009E070000}"/>
    <cellStyle name="40% - Акцент2 2 5 6" xfId="970" xr:uid="{00000000-0005-0000-0000-00009F070000}"/>
    <cellStyle name="40% — акцент2 2 5 6" xfId="997" xr:uid="{00000000-0005-0000-0000-0000A0070000}"/>
    <cellStyle name="40% - Акцент2 2 6" xfId="387" xr:uid="{00000000-0005-0000-0000-0000A1070000}"/>
    <cellStyle name="40% — акцент2 2 6" xfId="414" xr:uid="{00000000-0005-0000-0000-0000A2070000}"/>
    <cellStyle name="40% - Акцент2 2 6 2" xfId="1673" xr:uid="{00000000-0005-0000-0000-0000A3070000}"/>
    <cellStyle name="40% — акцент2 2 6 2" xfId="1700" xr:uid="{00000000-0005-0000-0000-0000A4070000}"/>
    <cellStyle name="40% - Акцент2 2 6 3" xfId="2251" xr:uid="{00000000-0005-0000-0000-0000A5070000}"/>
    <cellStyle name="40% — акцент2 2 6 3" xfId="2275" xr:uid="{00000000-0005-0000-0000-0000A6070000}"/>
    <cellStyle name="40% - Акцент2 2 6 4" xfId="2509" xr:uid="{00000000-0005-0000-0000-0000A7070000}"/>
    <cellStyle name="40% — акцент2 2 6 4" xfId="2521" xr:uid="{00000000-0005-0000-0000-0000A8070000}"/>
    <cellStyle name="40% - Акцент2 2 6 5" xfId="3003" xr:uid="{00000000-0005-0000-0000-0000A9070000}"/>
    <cellStyle name="40% — акцент2 2 6 5" xfId="3030" xr:uid="{00000000-0005-0000-0000-0000AA070000}"/>
    <cellStyle name="40% - Акцент2 2 6 6" xfId="1027" xr:uid="{00000000-0005-0000-0000-0000AB070000}"/>
    <cellStyle name="40% — акцент2 2 6 6" xfId="1054" xr:uid="{00000000-0005-0000-0000-0000AC070000}"/>
    <cellStyle name="40% - Акцент2 2 7" xfId="444" xr:uid="{00000000-0005-0000-0000-0000AD070000}"/>
    <cellStyle name="40% — акцент2 2 7" xfId="470" xr:uid="{00000000-0005-0000-0000-0000AE070000}"/>
    <cellStyle name="40% - Акцент2 2 7 2" xfId="1730" xr:uid="{00000000-0005-0000-0000-0000AF070000}"/>
    <cellStyle name="40% — акцент2 2 7 2" xfId="1756" xr:uid="{00000000-0005-0000-0000-0000B0070000}"/>
    <cellStyle name="40% - Акцент2 2 7 3" xfId="2300" xr:uid="{00000000-0005-0000-0000-0000B1070000}"/>
    <cellStyle name="40% — акцент2 2 7 3" xfId="2321" xr:uid="{00000000-0005-0000-0000-0000B2070000}"/>
    <cellStyle name="40% - Акцент2 2 7 4" xfId="2533" xr:uid="{00000000-0005-0000-0000-0000B3070000}"/>
    <cellStyle name="40% — акцент2 2 7 4" xfId="2545" xr:uid="{00000000-0005-0000-0000-0000B4070000}"/>
    <cellStyle name="40% - Акцент2 2 7 5" xfId="3060" xr:uid="{00000000-0005-0000-0000-0000B5070000}"/>
    <cellStyle name="40% — акцент2 2 7 5" xfId="3086" xr:uid="{00000000-0005-0000-0000-0000B6070000}"/>
    <cellStyle name="40% - Акцент2 2 7 6" xfId="1084" xr:uid="{00000000-0005-0000-0000-0000B7070000}"/>
    <cellStyle name="40% — акцент2 2 7 6" xfId="1110" xr:uid="{00000000-0005-0000-0000-0000B8070000}"/>
    <cellStyle name="40% - Акцент2 2 8" xfId="499" xr:uid="{00000000-0005-0000-0000-0000B9070000}"/>
    <cellStyle name="40% — акцент2 2 8" xfId="523" xr:uid="{00000000-0005-0000-0000-0000BA070000}"/>
    <cellStyle name="40% - Акцент2 2 8 2" xfId="1785" xr:uid="{00000000-0005-0000-0000-0000BB070000}"/>
    <cellStyle name="40% — акцент2 2 8 2" xfId="1809" xr:uid="{00000000-0005-0000-0000-0000BC070000}"/>
    <cellStyle name="40% - Акцент2 2 8 3" xfId="2344" xr:uid="{00000000-0005-0000-0000-0000BD070000}"/>
    <cellStyle name="40% — акцент2 2 8 3" xfId="2363" xr:uid="{00000000-0005-0000-0000-0000BE070000}"/>
    <cellStyle name="40% - Акцент2 2 8 4" xfId="2557" xr:uid="{00000000-0005-0000-0000-0000BF070000}"/>
    <cellStyle name="40% — акцент2 2 8 4" xfId="2569" xr:uid="{00000000-0005-0000-0000-0000C0070000}"/>
    <cellStyle name="40% - Акцент2 2 8 5" xfId="3115" xr:uid="{00000000-0005-0000-0000-0000C1070000}"/>
    <cellStyle name="40% — акцент2 2 8 5" xfId="3139" xr:uid="{00000000-0005-0000-0000-0000C2070000}"/>
    <cellStyle name="40% - Акцент2 2 8 6" xfId="1139" xr:uid="{00000000-0005-0000-0000-0000C3070000}"/>
    <cellStyle name="40% — акцент2 2 8 6" xfId="1163" xr:uid="{00000000-0005-0000-0000-0000C4070000}"/>
    <cellStyle name="40% - Акцент2 2 9" xfId="551" xr:uid="{00000000-0005-0000-0000-0000C5070000}"/>
    <cellStyle name="40% — акцент2 2 9" xfId="573" xr:uid="{00000000-0005-0000-0000-0000C6070000}"/>
    <cellStyle name="40% - Акцент2 2 9 2" xfId="1837" xr:uid="{00000000-0005-0000-0000-0000C7070000}"/>
    <cellStyle name="40% — акцент2 2 9 2" xfId="1859" xr:uid="{00000000-0005-0000-0000-0000C8070000}"/>
    <cellStyle name="40% - Акцент2 2 9 3" xfId="2384" xr:uid="{00000000-0005-0000-0000-0000C9070000}"/>
    <cellStyle name="40% — акцент2 2 9 3" xfId="2403" xr:uid="{00000000-0005-0000-0000-0000CA070000}"/>
    <cellStyle name="40% - Акцент2 2 9 4" xfId="2581" xr:uid="{00000000-0005-0000-0000-0000CB070000}"/>
    <cellStyle name="40% — акцент2 2 9 4" xfId="2593" xr:uid="{00000000-0005-0000-0000-0000CC070000}"/>
    <cellStyle name="40% - Акцент2 2 9 5" xfId="3167" xr:uid="{00000000-0005-0000-0000-0000CD070000}"/>
    <cellStyle name="40% — акцент2 2 9 5" xfId="3189" xr:uid="{00000000-0005-0000-0000-0000CE070000}"/>
    <cellStyle name="40% - Акцент2 2 9 6" xfId="1191" xr:uid="{00000000-0005-0000-0000-0000CF070000}"/>
    <cellStyle name="40% — акцент2 2 9 6" xfId="1213" xr:uid="{00000000-0005-0000-0000-0000D0070000}"/>
    <cellStyle name="40% - Акцент2 3" xfId="65" xr:uid="{00000000-0005-0000-0000-0000D1070000}"/>
    <cellStyle name="40% — акцент2 3" xfId="115" xr:uid="{00000000-0005-0000-0000-0000D2070000}"/>
    <cellStyle name="40% - Акцент2 3 10" xfId="601" xr:uid="{00000000-0005-0000-0000-0000D3070000}"/>
    <cellStyle name="40% - Акцент2 3 10 2" xfId="1887" xr:uid="{00000000-0005-0000-0000-0000D4070000}"/>
    <cellStyle name="40% - Акцент2 3 10 3" xfId="3217" xr:uid="{00000000-0005-0000-0000-0000D5070000}"/>
    <cellStyle name="40% - Акцент2 3 10 4" xfId="1241" xr:uid="{00000000-0005-0000-0000-0000D6070000}"/>
    <cellStyle name="40% - Акцент2 3 11" xfId="643" xr:uid="{00000000-0005-0000-0000-0000D7070000}"/>
    <cellStyle name="40% - Акцент2 3 11 2" xfId="1929" xr:uid="{00000000-0005-0000-0000-0000D8070000}"/>
    <cellStyle name="40% - Акцент2 3 11 3" xfId="3259" xr:uid="{00000000-0005-0000-0000-0000D9070000}"/>
    <cellStyle name="40% - Акцент2 3 11 4" xfId="1283" xr:uid="{00000000-0005-0000-0000-0000DA070000}"/>
    <cellStyle name="40% - Акцент2 3 12" xfId="1351" xr:uid="{00000000-0005-0000-0000-0000DB070000}"/>
    <cellStyle name="40% - Акцент2 3 13" xfId="1983" xr:uid="{00000000-0005-0000-0000-0000DC070000}"/>
    <cellStyle name="40% - Акцент2 3 14" xfId="2472" xr:uid="{00000000-0005-0000-0000-0000DD070000}"/>
    <cellStyle name="40% - Акцент2 3 15" xfId="2681" xr:uid="{00000000-0005-0000-0000-0000DE070000}"/>
    <cellStyle name="40% - Акцент2 3 16" xfId="705" xr:uid="{00000000-0005-0000-0000-0000DF070000}"/>
    <cellStyle name="40% - Акцент2 3 2" xfId="157" xr:uid="{00000000-0005-0000-0000-0000E0070000}"/>
    <cellStyle name="40% — акцент2 3 2" xfId="1401" xr:uid="{00000000-0005-0000-0000-0000E1070000}"/>
    <cellStyle name="40% - Акцент2 3 2 2" xfId="1443" xr:uid="{00000000-0005-0000-0000-0000E2070000}"/>
    <cellStyle name="40% - Акцент2 3 2 3" xfId="2059" xr:uid="{00000000-0005-0000-0000-0000E3070000}"/>
    <cellStyle name="40% - Акцент2 3 2 4" xfId="2252" xr:uid="{00000000-0005-0000-0000-0000E4070000}"/>
    <cellStyle name="40% - Акцент2 3 2 5" xfId="2773" xr:uid="{00000000-0005-0000-0000-0000E5070000}"/>
    <cellStyle name="40% - Акцент2 3 2 6" xfId="797" xr:uid="{00000000-0005-0000-0000-0000E6070000}"/>
    <cellStyle name="40% - Акцент2 3 3" xfId="225" xr:uid="{00000000-0005-0000-0000-0000E7070000}"/>
    <cellStyle name="40% — акцент2 3 3" xfId="2020" xr:uid="{00000000-0005-0000-0000-0000E8070000}"/>
    <cellStyle name="40% - Акцент2 3 3 2" xfId="1511" xr:uid="{00000000-0005-0000-0000-0000E9070000}"/>
    <cellStyle name="40% - Акцент2 3 3 3" xfId="2457" xr:uid="{00000000-0005-0000-0000-0000EA070000}"/>
    <cellStyle name="40% - Акцент2 3 3 4" xfId="2841" xr:uid="{00000000-0005-0000-0000-0000EB070000}"/>
    <cellStyle name="40% - Акцент2 3 3 5" xfId="865" xr:uid="{00000000-0005-0000-0000-0000EC070000}"/>
    <cellStyle name="40% - Акцент2 3 4" xfId="273" xr:uid="{00000000-0005-0000-0000-0000ED070000}"/>
    <cellStyle name="40% — акцент2 3 4" xfId="2327" xr:uid="{00000000-0005-0000-0000-0000EE070000}"/>
    <cellStyle name="40% - Акцент2 3 4 2" xfId="1559" xr:uid="{00000000-0005-0000-0000-0000EF070000}"/>
    <cellStyle name="40% - Акцент2 3 4 3" xfId="2889" xr:uid="{00000000-0005-0000-0000-0000F0070000}"/>
    <cellStyle name="40% - Акцент2 3 4 4" xfId="913" xr:uid="{00000000-0005-0000-0000-0000F1070000}"/>
    <cellStyle name="40% - Акцент2 3 5" xfId="331" xr:uid="{00000000-0005-0000-0000-0000F2070000}"/>
    <cellStyle name="40% — акцент2 3 5" xfId="2731" xr:uid="{00000000-0005-0000-0000-0000F3070000}"/>
    <cellStyle name="40% - Акцент2 3 5 2" xfId="1617" xr:uid="{00000000-0005-0000-0000-0000F4070000}"/>
    <cellStyle name="40% - Акцент2 3 5 3" xfId="2947" xr:uid="{00000000-0005-0000-0000-0000F5070000}"/>
    <cellStyle name="40% - Акцент2 3 5 4" xfId="971" xr:uid="{00000000-0005-0000-0000-0000F6070000}"/>
    <cellStyle name="40% - Акцент2 3 6" xfId="388" xr:uid="{00000000-0005-0000-0000-0000F7070000}"/>
    <cellStyle name="40% — акцент2 3 6" xfId="755" xr:uid="{00000000-0005-0000-0000-0000F8070000}"/>
    <cellStyle name="40% - Акцент2 3 6 2" xfId="1674" xr:uid="{00000000-0005-0000-0000-0000F9070000}"/>
    <cellStyle name="40% - Акцент2 3 6 3" xfId="3004" xr:uid="{00000000-0005-0000-0000-0000FA070000}"/>
    <cellStyle name="40% - Акцент2 3 6 4" xfId="1028" xr:uid="{00000000-0005-0000-0000-0000FB070000}"/>
    <cellStyle name="40% - Акцент2 3 7" xfId="445" xr:uid="{00000000-0005-0000-0000-0000FC070000}"/>
    <cellStyle name="40% - Акцент2 3 7 2" xfId="1731" xr:uid="{00000000-0005-0000-0000-0000FD070000}"/>
    <cellStyle name="40% - Акцент2 3 7 3" xfId="3061" xr:uid="{00000000-0005-0000-0000-0000FE070000}"/>
    <cellStyle name="40% - Акцент2 3 7 4" xfId="1085" xr:uid="{00000000-0005-0000-0000-0000FF070000}"/>
    <cellStyle name="40% - Акцент2 3 8" xfId="500" xr:uid="{00000000-0005-0000-0000-000000080000}"/>
    <cellStyle name="40% - Акцент2 3 8 2" xfId="1786" xr:uid="{00000000-0005-0000-0000-000001080000}"/>
    <cellStyle name="40% - Акцент2 3 8 3" xfId="3116" xr:uid="{00000000-0005-0000-0000-000002080000}"/>
    <cellStyle name="40% - Акцент2 3 8 4" xfId="1140" xr:uid="{00000000-0005-0000-0000-000003080000}"/>
    <cellStyle name="40% - Акцент2 3 9" xfId="552" xr:uid="{00000000-0005-0000-0000-000004080000}"/>
    <cellStyle name="40% - Акцент2 3 9 2" xfId="1838" xr:uid="{00000000-0005-0000-0000-000005080000}"/>
    <cellStyle name="40% - Акцент2 3 9 3" xfId="3168" xr:uid="{00000000-0005-0000-0000-000006080000}"/>
    <cellStyle name="40% - Акцент2 3 9 4" xfId="1192" xr:uid="{00000000-0005-0000-0000-000007080000}"/>
    <cellStyle name="40% - Акцент2 4" xfId="66" xr:uid="{00000000-0005-0000-0000-000008080000}"/>
    <cellStyle name="40% — акцент2 4" xfId="132" xr:uid="{00000000-0005-0000-0000-000009080000}"/>
    <cellStyle name="40% - Акцент2 4 10" xfId="644" xr:uid="{00000000-0005-0000-0000-00000A080000}"/>
    <cellStyle name="40% - Акцент2 4 10 2" xfId="1930" xr:uid="{00000000-0005-0000-0000-00000B080000}"/>
    <cellStyle name="40% - Акцент2 4 10 3" xfId="3260" xr:uid="{00000000-0005-0000-0000-00000C080000}"/>
    <cellStyle name="40% - Акцент2 4 10 4" xfId="1284" xr:uid="{00000000-0005-0000-0000-00000D080000}"/>
    <cellStyle name="40% - Акцент2 4 11" xfId="1352" xr:uid="{00000000-0005-0000-0000-00000E080000}"/>
    <cellStyle name="40% - Акцент2 4 12" xfId="1984" xr:uid="{00000000-0005-0000-0000-00000F080000}"/>
    <cellStyle name="40% - Акцент2 4 13" xfId="2436" xr:uid="{00000000-0005-0000-0000-000010080000}"/>
    <cellStyle name="40% - Акцент2 4 14" xfId="2682" xr:uid="{00000000-0005-0000-0000-000011080000}"/>
    <cellStyle name="40% - Акцент2 4 15" xfId="706" xr:uid="{00000000-0005-0000-0000-000012080000}"/>
    <cellStyle name="40% - Акцент2 4 2" xfId="158" xr:uid="{00000000-0005-0000-0000-000013080000}"/>
    <cellStyle name="40% — акцент2 4 2" xfId="1418" xr:uid="{00000000-0005-0000-0000-000014080000}"/>
    <cellStyle name="40% - Акцент2 4 2 2" xfId="1444" xr:uid="{00000000-0005-0000-0000-000015080000}"/>
    <cellStyle name="40% - Акцент2 4 2 3" xfId="2060" xr:uid="{00000000-0005-0000-0000-000016080000}"/>
    <cellStyle name="40% - Акцент2 4 2 4" xfId="2204" xr:uid="{00000000-0005-0000-0000-000017080000}"/>
    <cellStyle name="40% - Акцент2 4 2 5" xfId="2774" xr:uid="{00000000-0005-0000-0000-000018080000}"/>
    <cellStyle name="40% - Акцент2 4 2 6" xfId="798" xr:uid="{00000000-0005-0000-0000-000019080000}"/>
    <cellStyle name="40% - Акцент2 4 3" xfId="274" xr:uid="{00000000-0005-0000-0000-00001A080000}"/>
    <cellStyle name="40% — акцент2 4 3" xfId="2036" xr:uid="{00000000-0005-0000-0000-00001B080000}"/>
    <cellStyle name="40% - Акцент2 4 3 2" xfId="1560" xr:uid="{00000000-0005-0000-0000-00001C080000}"/>
    <cellStyle name="40% - Акцент2 4 3 3" xfId="2375" xr:uid="{00000000-0005-0000-0000-00001D080000}"/>
    <cellStyle name="40% - Акцент2 4 3 4" xfId="2890" xr:uid="{00000000-0005-0000-0000-00001E080000}"/>
    <cellStyle name="40% - Акцент2 4 3 5" xfId="914" xr:uid="{00000000-0005-0000-0000-00001F080000}"/>
    <cellStyle name="40% - Акцент2 4 4" xfId="332" xr:uid="{00000000-0005-0000-0000-000020080000}"/>
    <cellStyle name="40% — акцент2 4 4" xfId="2304" xr:uid="{00000000-0005-0000-0000-000021080000}"/>
    <cellStyle name="40% - Акцент2 4 4 2" xfId="1618" xr:uid="{00000000-0005-0000-0000-000022080000}"/>
    <cellStyle name="40% - Акцент2 4 4 3" xfId="2948" xr:uid="{00000000-0005-0000-0000-000023080000}"/>
    <cellStyle name="40% - Акцент2 4 4 4" xfId="972" xr:uid="{00000000-0005-0000-0000-000024080000}"/>
    <cellStyle name="40% - Акцент2 4 5" xfId="389" xr:uid="{00000000-0005-0000-0000-000025080000}"/>
    <cellStyle name="40% — акцент2 4 5" xfId="2748" xr:uid="{00000000-0005-0000-0000-000026080000}"/>
    <cellStyle name="40% - Акцент2 4 5 2" xfId="1675" xr:uid="{00000000-0005-0000-0000-000027080000}"/>
    <cellStyle name="40% - Акцент2 4 5 3" xfId="3005" xr:uid="{00000000-0005-0000-0000-000028080000}"/>
    <cellStyle name="40% - Акцент2 4 5 4" xfId="1029" xr:uid="{00000000-0005-0000-0000-000029080000}"/>
    <cellStyle name="40% - Акцент2 4 6" xfId="446" xr:uid="{00000000-0005-0000-0000-00002A080000}"/>
    <cellStyle name="40% — акцент2 4 6" xfId="772" xr:uid="{00000000-0005-0000-0000-00002B080000}"/>
    <cellStyle name="40% - Акцент2 4 6 2" xfId="1732" xr:uid="{00000000-0005-0000-0000-00002C080000}"/>
    <cellStyle name="40% - Акцент2 4 6 3" xfId="3062" xr:uid="{00000000-0005-0000-0000-00002D080000}"/>
    <cellStyle name="40% - Акцент2 4 6 4" xfId="1086" xr:uid="{00000000-0005-0000-0000-00002E080000}"/>
    <cellStyle name="40% - Акцент2 4 7" xfId="501" xr:uid="{00000000-0005-0000-0000-00002F080000}"/>
    <cellStyle name="40% - Акцент2 4 7 2" xfId="1787" xr:uid="{00000000-0005-0000-0000-000030080000}"/>
    <cellStyle name="40% - Акцент2 4 7 3" xfId="3117" xr:uid="{00000000-0005-0000-0000-000031080000}"/>
    <cellStyle name="40% - Акцент2 4 7 4" xfId="1141" xr:uid="{00000000-0005-0000-0000-000032080000}"/>
    <cellStyle name="40% - Акцент2 4 8" xfId="553" xr:uid="{00000000-0005-0000-0000-000033080000}"/>
    <cellStyle name="40% - Акцент2 4 8 2" xfId="1839" xr:uid="{00000000-0005-0000-0000-000034080000}"/>
    <cellStyle name="40% - Акцент2 4 8 3" xfId="3169" xr:uid="{00000000-0005-0000-0000-000035080000}"/>
    <cellStyle name="40% - Акцент2 4 8 4" xfId="1193" xr:uid="{00000000-0005-0000-0000-000036080000}"/>
    <cellStyle name="40% - Акцент2 4 9" xfId="602" xr:uid="{00000000-0005-0000-0000-000037080000}"/>
    <cellStyle name="40% - Акцент2 4 9 2" xfId="1888" xr:uid="{00000000-0005-0000-0000-000038080000}"/>
    <cellStyle name="40% - Акцент2 4 9 3" xfId="3218" xr:uid="{00000000-0005-0000-0000-000039080000}"/>
    <cellStyle name="40% - Акцент2 4 9 4" xfId="1242" xr:uid="{00000000-0005-0000-0000-00003A080000}"/>
    <cellStyle name="40% - Акцент2 5" xfId="672" xr:uid="{00000000-0005-0000-0000-00003B080000}"/>
    <cellStyle name="40% — акцент2 5" xfId="101" xr:uid="{00000000-0005-0000-0000-00003C080000}"/>
    <cellStyle name="40% — акцент2 5 2" xfId="1387" xr:uid="{00000000-0005-0000-0000-00003D080000}"/>
    <cellStyle name="40% — акцент2 5 3" xfId="2717" xr:uid="{00000000-0005-0000-0000-00003E080000}"/>
    <cellStyle name="40% — акцент2 5 4" xfId="741" xr:uid="{00000000-0005-0000-0000-00003F080000}"/>
    <cellStyle name="40% — акцент2 6" xfId="240" xr:uid="{00000000-0005-0000-0000-000040080000}"/>
    <cellStyle name="40% — акцент2 6 2" xfId="1526" xr:uid="{00000000-0005-0000-0000-000041080000}"/>
    <cellStyle name="40% — акцент2 6 3" xfId="2856" xr:uid="{00000000-0005-0000-0000-000042080000}"/>
    <cellStyle name="40% — акцент2 6 4" xfId="880" xr:uid="{00000000-0005-0000-0000-000043080000}"/>
    <cellStyle name="40% — акцент2 7" xfId="288" xr:uid="{00000000-0005-0000-0000-000044080000}"/>
    <cellStyle name="40% — акцент2 7 2" xfId="1574" xr:uid="{00000000-0005-0000-0000-000045080000}"/>
    <cellStyle name="40% — акцент2 7 3" xfId="2904" xr:uid="{00000000-0005-0000-0000-000046080000}"/>
    <cellStyle name="40% — акцент2 7 4" xfId="928" xr:uid="{00000000-0005-0000-0000-000047080000}"/>
    <cellStyle name="40% — акцент2 8" xfId="346" xr:uid="{00000000-0005-0000-0000-000048080000}"/>
    <cellStyle name="40% — акцент2 8 2" xfId="1632" xr:uid="{00000000-0005-0000-0000-000049080000}"/>
    <cellStyle name="40% — акцент2 8 3" xfId="2962" xr:uid="{00000000-0005-0000-0000-00004A080000}"/>
    <cellStyle name="40% — акцент2 8 4" xfId="986" xr:uid="{00000000-0005-0000-0000-00004B080000}"/>
    <cellStyle name="40% — акцент2 9" xfId="403" xr:uid="{00000000-0005-0000-0000-00004C080000}"/>
    <cellStyle name="40% — акцент2 9 2" xfId="1689" xr:uid="{00000000-0005-0000-0000-00004D080000}"/>
    <cellStyle name="40% — акцент2 9 3" xfId="3019" xr:uid="{00000000-0005-0000-0000-00004E080000}"/>
    <cellStyle name="40% — акцент2 9 4" xfId="1043" xr:uid="{00000000-0005-0000-0000-00004F080000}"/>
    <cellStyle name="40% — акцент3" xfId="27" builtinId="39" customBuiltin="1"/>
    <cellStyle name="40% — акцент3 10" xfId="226" xr:uid="{00000000-0005-0000-0000-000051080000}"/>
    <cellStyle name="40% — акцент3 10 2" xfId="1512" xr:uid="{00000000-0005-0000-0000-000052080000}"/>
    <cellStyle name="40% — акцент3 10 3" xfId="2842" xr:uid="{00000000-0005-0000-0000-000053080000}"/>
    <cellStyle name="40% — акцент3 10 4" xfId="866" xr:uid="{00000000-0005-0000-0000-000054080000}"/>
    <cellStyle name="40% — акцент3 11" xfId="1316" xr:uid="{00000000-0005-0000-0000-000055080000}"/>
    <cellStyle name="40% — акцент3 12" xfId="2650" xr:uid="{00000000-0005-0000-0000-000056080000}"/>
    <cellStyle name="40% - Акцент3 2" xfId="67" xr:uid="{00000000-0005-0000-0000-000057080000}"/>
    <cellStyle name="40% — акцент3 2" xfId="93" xr:uid="{00000000-0005-0000-0000-000058080000}"/>
    <cellStyle name="40% - Акцент3 2 10" xfId="603" xr:uid="{00000000-0005-0000-0000-000059080000}"/>
    <cellStyle name="40% — акцент3 2 10" xfId="623" xr:uid="{00000000-0005-0000-0000-00005A080000}"/>
    <cellStyle name="40% - Акцент3 2 10 2" xfId="1889" xr:uid="{00000000-0005-0000-0000-00005B080000}"/>
    <cellStyle name="40% — акцент3 2 10 2" xfId="1909" xr:uid="{00000000-0005-0000-0000-00005C080000}"/>
    <cellStyle name="40% - Акцент3 2 10 3" xfId="2427" xr:uid="{00000000-0005-0000-0000-00005D080000}"/>
    <cellStyle name="40% — акцент3 2 10 3" xfId="2446" xr:uid="{00000000-0005-0000-0000-00005E080000}"/>
    <cellStyle name="40% - Акцент3 2 10 4" xfId="2607" xr:uid="{00000000-0005-0000-0000-00005F080000}"/>
    <cellStyle name="40% — акцент3 2 10 4" xfId="2619" xr:uid="{00000000-0005-0000-0000-000060080000}"/>
    <cellStyle name="40% - Акцент3 2 10 5" xfId="3219" xr:uid="{00000000-0005-0000-0000-000061080000}"/>
    <cellStyle name="40% — акцент3 2 10 5" xfId="3239" xr:uid="{00000000-0005-0000-0000-000062080000}"/>
    <cellStyle name="40% - Акцент3 2 10 6" xfId="1243" xr:uid="{00000000-0005-0000-0000-000063080000}"/>
    <cellStyle name="40% — акцент3 2 10 6" xfId="1263" xr:uid="{00000000-0005-0000-0000-000064080000}"/>
    <cellStyle name="40% - Акцент3 2 11" xfId="645" xr:uid="{00000000-0005-0000-0000-000065080000}"/>
    <cellStyle name="40% — акцент3 2 11" xfId="665" xr:uid="{00000000-0005-0000-0000-000066080000}"/>
    <cellStyle name="40% - Акцент3 2 11 2" xfId="1931" xr:uid="{00000000-0005-0000-0000-000067080000}"/>
    <cellStyle name="40% — акцент3 2 11 2" xfId="1951" xr:uid="{00000000-0005-0000-0000-000068080000}"/>
    <cellStyle name="40% - Акцент3 2 11 3" xfId="2466" xr:uid="{00000000-0005-0000-0000-000069080000}"/>
    <cellStyle name="40% — акцент3 2 11 3" xfId="2482" xr:uid="{00000000-0005-0000-0000-00006A080000}"/>
    <cellStyle name="40% - Акцент3 2 11 4" xfId="2629" xr:uid="{00000000-0005-0000-0000-00006B080000}"/>
    <cellStyle name="40% — акцент3 2 11 4" xfId="2641" xr:uid="{00000000-0005-0000-0000-00006C080000}"/>
    <cellStyle name="40% - Акцент3 2 11 5" xfId="3261" xr:uid="{00000000-0005-0000-0000-00006D080000}"/>
    <cellStyle name="40% — акцент3 2 11 5" xfId="3281" xr:uid="{00000000-0005-0000-0000-00006E080000}"/>
    <cellStyle name="40% - Акцент3 2 11 6" xfId="1285" xr:uid="{00000000-0005-0000-0000-00006F080000}"/>
    <cellStyle name="40% — акцент3 2 11 6" xfId="1305" xr:uid="{00000000-0005-0000-0000-000070080000}"/>
    <cellStyle name="40% - Акцент3 2 12" xfId="1353" xr:uid="{00000000-0005-0000-0000-000071080000}"/>
    <cellStyle name="40% — акцент3 2 12" xfId="1379" xr:uid="{00000000-0005-0000-0000-000072080000}"/>
    <cellStyle name="40% - Акцент3 2 13" xfId="1985" xr:uid="{00000000-0005-0000-0000-000073080000}"/>
    <cellStyle name="40% — акцент3 2 13" xfId="2005" xr:uid="{00000000-0005-0000-0000-000074080000}"/>
    <cellStyle name="40% - Акцент3 2 14" xfId="2369" xr:uid="{00000000-0005-0000-0000-000075080000}"/>
    <cellStyle name="40% — акцент3 2 14" xfId="2282" xr:uid="{00000000-0005-0000-0000-000076080000}"/>
    <cellStyle name="40% - Акцент3 2 15" xfId="2683" xr:uid="{00000000-0005-0000-0000-000077080000}"/>
    <cellStyle name="40% — акцент3 2 15" xfId="2709" xr:uid="{00000000-0005-0000-0000-000078080000}"/>
    <cellStyle name="40% - Акцент3 2 16" xfId="707" xr:uid="{00000000-0005-0000-0000-000079080000}"/>
    <cellStyle name="40% — акцент3 2 16" xfId="733" xr:uid="{00000000-0005-0000-0000-00007A080000}"/>
    <cellStyle name="40% - Акцент3 2 2" xfId="159" xr:uid="{00000000-0005-0000-0000-00007B080000}"/>
    <cellStyle name="40% — акцент3 2 2" xfId="185" xr:uid="{00000000-0005-0000-0000-00007C080000}"/>
    <cellStyle name="40% - Акцент3 2 2 2" xfId="1445" xr:uid="{00000000-0005-0000-0000-00007D080000}"/>
    <cellStyle name="40% — акцент3 2 2 2" xfId="1471" xr:uid="{00000000-0005-0000-0000-00007E080000}"/>
    <cellStyle name="40% - Акцент3 2 2 3" xfId="2061" xr:uid="{00000000-0005-0000-0000-00007F080000}"/>
    <cellStyle name="40% — акцент3 2 2 3" xfId="2081" xr:uid="{00000000-0005-0000-0000-000080080000}"/>
    <cellStyle name="40% - Акцент3 2 2 4" xfId="2156" xr:uid="{00000000-0005-0000-0000-000081080000}"/>
    <cellStyle name="40% — акцент3 2 2 4" xfId="2461" xr:uid="{00000000-0005-0000-0000-000082080000}"/>
    <cellStyle name="40% - Акцент3 2 2 5" xfId="2775" xr:uid="{00000000-0005-0000-0000-000083080000}"/>
    <cellStyle name="40% — акцент3 2 2 5" xfId="2801" xr:uid="{00000000-0005-0000-0000-000084080000}"/>
    <cellStyle name="40% - Акцент3 2 2 6" xfId="799" xr:uid="{00000000-0005-0000-0000-000085080000}"/>
    <cellStyle name="40% — акцент3 2 2 6" xfId="825" xr:uid="{00000000-0005-0000-0000-000086080000}"/>
    <cellStyle name="40% - Акцент3 2 3" xfId="227" xr:uid="{00000000-0005-0000-0000-000087080000}"/>
    <cellStyle name="40% — акцент3 2 3" xfId="253" xr:uid="{00000000-0005-0000-0000-000088080000}"/>
    <cellStyle name="40% - Акцент3 2 3 2" xfId="1513" xr:uid="{00000000-0005-0000-0000-000089080000}"/>
    <cellStyle name="40% — акцент3 2 3 2" xfId="1539" xr:uid="{00000000-0005-0000-0000-00008A080000}"/>
    <cellStyle name="40% - Акцент3 2 3 3" xfId="2116" xr:uid="{00000000-0005-0000-0000-00008B080000}"/>
    <cellStyle name="40% — акцент3 2 3 3" xfId="2139" xr:uid="{00000000-0005-0000-0000-00008C080000}"/>
    <cellStyle name="40% - Акцент3 2 3 4" xfId="2338" xr:uid="{00000000-0005-0000-0000-00008D080000}"/>
    <cellStyle name="40% — акцент3 2 3 4" xfId="2242" xr:uid="{00000000-0005-0000-0000-00008E080000}"/>
    <cellStyle name="40% - Акцент3 2 3 5" xfId="2843" xr:uid="{00000000-0005-0000-0000-00008F080000}"/>
    <cellStyle name="40% — акцент3 2 3 5" xfId="2869" xr:uid="{00000000-0005-0000-0000-000090080000}"/>
    <cellStyle name="40% - Акцент3 2 3 6" xfId="867" xr:uid="{00000000-0005-0000-0000-000091080000}"/>
    <cellStyle name="40% — акцент3 2 3 6" xfId="893" xr:uid="{00000000-0005-0000-0000-000092080000}"/>
    <cellStyle name="40% - Акцент3 2 4" xfId="275" xr:uid="{00000000-0005-0000-0000-000093080000}"/>
    <cellStyle name="40% — акцент3 2 4" xfId="301" xr:uid="{00000000-0005-0000-0000-000094080000}"/>
    <cellStyle name="40% - Акцент3 2 4 2" xfId="1561" xr:uid="{00000000-0005-0000-0000-000095080000}"/>
    <cellStyle name="40% — акцент3 2 4 2" xfId="1587" xr:uid="{00000000-0005-0000-0000-000096080000}"/>
    <cellStyle name="40% - Акцент3 2 4 3" xfId="2158" xr:uid="{00000000-0005-0000-0000-000097080000}"/>
    <cellStyle name="40% — акцент3 2 4 3" xfId="2179" xr:uid="{00000000-0005-0000-0000-000098080000}"/>
    <cellStyle name="40% - Акцент3 2 4 4" xfId="2333" xr:uid="{00000000-0005-0000-0000-000099080000}"/>
    <cellStyle name="40% — акцент3 2 4 4" xfId="2237" xr:uid="{00000000-0005-0000-0000-00009A080000}"/>
    <cellStyle name="40% - Акцент3 2 4 5" xfId="2891" xr:uid="{00000000-0005-0000-0000-00009B080000}"/>
    <cellStyle name="40% — акцент3 2 4 5" xfId="2917" xr:uid="{00000000-0005-0000-0000-00009C080000}"/>
    <cellStyle name="40% - Акцент3 2 4 6" xfId="915" xr:uid="{00000000-0005-0000-0000-00009D080000}"/>
    <cellStyle name="40% — акцент3 2 4 6" xfId="941" xr:uid="{00000000-0005-0000-0000-00009E080000}"/>
    <cellStyle name="40% - Акцент3 2 5" xfId="333" xr:uid="{00000000-0005-0000-0000-00009F080000}"/>
    <cellStyle name="40% — акцент3 2 5" xfId="358" xr:uid="{00000000-0005-0000-0000-0000A0080000}"/>
    <cellStyle name="40% - Акцент3 2 5 2" xfId="1619" xr:uid="{00000000-0005-0000-0000-0000A1080000}"/>
    <cellStyle name="40% — акцент3 2 5 2" xfId="1644" xr:uid="{00000000-0005-0000-0000-0000A2080000}"/>
    <cellStyle name="40% - Акцент3 2 5 3" xfId="2206" xr:uid="{00000000-0005-0000-0000-0000A3080000}"/>
    <cellStyle name="40% — акцент3 2 5 3" xfId="2227" xr:uid="{00000000-0005-0000-0000-0000A4080000}"/>
    <cellStyle name="40% - Акцент3 2 5 4" xfId="2486" xr:uid="{00000000-0005-0000-0000-0000A5080000}"/>
    <cellStyle name="40% — акцент3 2 5 4" xfId="2498" xr:uid="{00000000-0005-0000-0000-0000A6080000}"/>
    <cellStyle name="40% - Акцент3 2 5 5" xfId="2949" xr:uid="{00000000-0005-0000-0000-0000A7080000}"/>
    <cellStyle name="40% — акцент3 2 5 5" xfId="2974" xr:uid="{00000000-0005-0000-0000-0000A8080000}"/>
    <cellStyle name="40% - Акцент3 2 5 6" xfId="973" xr:uid="{00000000-0005-0000-0000-0000A9080000}"/>
    <cellStyle name="40% — акцент3 2 5 6" xfId="998" xr:uid="{00000000-0005-0000-0000-0000AA080000}"/>
    <cellStyle name="40% - Акцент3 2 6" xfId="390" xr:uid="{00000000-0005-0000-0000-0000AB080000}"/>
    <cellStyle name="40% — акцент3 2 6" xfId="415" xr:uid="{00000000-0005-0000-0000-0000AC080000}"/>
    <cellStyle name="40% - Акцент3 2 6 2" xfId="1676" xr:uid="{00000000-0005-0000-0000-0000AD080000}"/>
    <cellStyle name="40% — акцент3 2 6 2" xfId="1701" xr:uid="{00000000-0005-0000-0000-0000AE080000}"/>
    <cellStyle name="40% - Акцент3 2 6 3" xfId="2254" xr:uid="{00000000-0005-0000-0000-0000AF080000}"/>
    <cellStyle name="40% — акцент3 2 6 3" xfId="2276" xr:uid="{00000000-0005-0000-0000-0000B0080000}"/>
    <cellStyle name="40% - Акцент3 2 6 4" xfId="2510" xr:uid="{00000000-0005-0000-0000-0000B1080000}"/>
    <cellStyle name="40% — акцент3 2 6 4" xfId="2522" xr:uid="{00000000-0005-0000-0000-0000B2080000}"/>
    <cellStyle name="40% - Акцент3 2 6 5" xfId="3006" xr:uid="{00000000-0005-0000-0000-0000B3080000}"/>
    <cellStyle name="40% — акцент3 2 6 5" xfId="3031" xr:uid="{00000000-0005-0000-0000-0000B4080000}"/>
    <cellStyle name="40% - Акцент3 2 6 6" xfId="1030" xr:uid="{00000000-0005-0000-0000-0000B5080000}"/>
    <cellStyle name="40% — акцент3 2 6 6" xfId="1055" xr:uid="{00000000-0005-0000-0000-0000B6080000}"/>
    <cellStyle name="40% - Акцент3 2 7" xfId="447" xr:uid="{00000000-0005-0000-0000-0000B7080000}"/>
    <cellStyle name="40% — акцент3 2 7" xfId="471" xr:uid="{00000000-0005-0000-0000-0000B8080000}"/>
    <cellStyle name="40% - Акцент3 2 7 2" xfId="1733" xr:uid="{00000000-0005-0000-0000-0000B9080000}"/>
    <cellStyle name="40% — акцент3 2 7 2" xfId="1757" xr:uid="{00000000-0005-0000-0000-0000BA080000}"/>
    <cellStyle name="40% - Акцент3 2 7 3" xfId="2303" xr:uid="{00000000-0005-0000-0000-0000BB080000}"/>
    <cellStyle name="40% — акцент3 2 7 3" xfId="2322" xr:uid="{00000000-0005-0000-0000-0000BC080000}"/>
    <cellStyle name="40% - Акцент3 2 7 4" xfId="2534" xr:uid="{00000000-0005-0000-0000-0000BD080000}"/>
    <cellStyle name="40% — акцент3 2 7 4" xfId="2546" xr:uid="{00000000-0005-0000-0000-0000BE080000}"/>
    <cellStyle name="40% - Акцент3 2 7 5" xfId="3063" xr:uid="{00000000-0005-0000-0000-0000BF080000}"/>
    <cellStyle name="40% — акцент3 2 7 5" xfId="3087" xr:uid="{00000000-0005-0000-0000-0000C0080000}"/>
    <cellStyle name="40% - Акцент3 2 7 6" xfId="1087" xr:uid="{00000000-0005-0000-0000-0000C1080000}"/>
    <cellStyle name="40% — акцент3 2 7 6" xfId="1111" xr:uid="{00000000-0005-0000-0000-0000C2080000}"/>
    <cellStyle name="40% - Акцент3 2 8" xfId="502" xr:uid="{00000000-0005-0000-0000-0000C3080000}"/>
    <cellStyle name="40% — акцент3 2 8" xfId="524" xr:uid="{00000000-0005-0000-0000-0000C4080000}"/>
    <cellStyle name="40% - Акцент3 2 8 2" xfId="1788" xr:uid="{00000000-0005-0000-0000-0000C5080000}"/>
    <cellStyle name="40% — акцент3 2 8 2" xfId="1810" xr:uid="{00000000-0005-0000-0000-0000C6080000}"/>
    <cellStyle name="40% - Акцент3 2 8 3" xfId="2347" xr:uid="{00000000-0005-0000-0000-0000C7080000}"/>
    <cellStyle name="40% — акцент3 2 8 3" xfId="2364" xr:uid="{00000000-0005-0000-0000-0000C8080000}"/>
    <cellStyle name="40% - Акцент3 2 8 4" xfId="2558" xr:uid="{00000000-0005-0000-0000-0000C9080000}"/>
    <cellStyle name="40% — акцент3 2 8 4" xfId="2570" xr:uid="{00000000-0005-0000-0000-0000CA080000}"/>
    <cellStyle name="40% - Акцент3 2 8 5" xfId="3118" xr:uid="{00000000-0005-0000-0000-0000CB080000}"/>
    <cellStyle name="40% — акцент3 2 8 5" xfId="3140" xr:uid="{00000000-0005-0000-0000-0000CC080000}"/>
    <cellStyle name="40% - Акцент3 2 8 6" xfId="1142" xr:uid="{00000000-0005-0000-0000-0000CD080000}"/>
    <cellStyle name="40% — акцент3 2 8 6" xfId="1164" xr:uid="{00000000-0005-0000-0000-0000CE080000}"/>
    <cellStyle name="40% - Акцент3 2 9" xfId="554" xr:uid="{00000000-0005-0000-0000-0000CF080000}"/>
    <cellStyle name="40% — акцент3 2 9" xfId="574" xr:uid="{00000000-0005-0000-0000-0000D0080000}"/>
    <cellStyle name="40% - Акцент3 2 9 2" xfId="1840" xr:uid="{00000000-0005-0000-0000-0000D1080000}"/>
    <cellStyle name="40% — акцент3 2 9 2" xfId="1860" xr:uid="{00000000-0005-0000-0000-0000D2080000}"/>
    <cellStyle name="40% - Акцент3 2 9 3" xfId="2387" xr:uid="{00000000-0005-0000-0000-0000D3080000}"/>
    <cellStyle name="40% — акцент3 2 9 3" xfId="2404" xr:uid="{00000000-0005-0000-0000-0000D4080000}"/>
    <cellStyle name="40% - Акцент3 2 9 4" xfId="2582" xr:uid="{00000000-0005-0000-0000-0000D5080000}"/>
    <cellStyle name="40% — акцент3 2 9 4" xfId="2594" xr:uid="{00000000-0005-0000-0000-0000D6080000}"/>
    <cellStyle name="40% - Акцент3 2 9 5" xfId="3170" xr:uid="{00000000-0005-0000-0000-0000D7080000}"/>
    <cellStyle name="40% — акцент3 2 9 5" xfId="3190" xr:uid="{00000000-0005-0000-0000-0000D8080000}"/>
    <cellStyle name="40% - Акцент3 2 9 6" xfId="1194" xr:uid="{00000000-0005-0000-0000-0000D9080000}"/>
    <cellStyle name="40% — акцент3 2 9 6" xfId="1214" xr:uid="{00000000-0005-0000-0000-0000DA080000}"/>
    <cellStyle name="40% - Акцент3 3" xfId="68" xr:uid="{00000000-0005-0000-0000-0000DB080000}"/>
    <cellStyle name="40% — акцент3 3" xfId="119" xr:uid="{00000000-0005-0000-0000-0000DC080000}"/>
    <cellStyle name="40% - Акцент3 3 10" xfId="604" xr:uid="{00000000-0005-0000-0000-0000DD080000}"/>
    <cellStyle name="40% - Акцент3 3 10 2" xfId="1890" xr:uid="{00000000-0005-0000-0000-0000DE080000}"/>
    <cellStyle name="40% - Акцент3 3 10 3" xfId="3220" xr:uid="{00000000-0005-0000-0000-0000DF080000}"/>
    <cellStyle name="40% - Акцент3 3 10 4" xfId="1244" xr:uid="{00000000-0005-0000-0000-0000E0080000}"/>
    <cellStyle name="40% - Акцент3 3 11" xfId="646" xr:uid="{00000000-0005-0000-0000-0000E1080000}"/>
    <cellStyle name="40% - Акцент3 3 11 2" xfId="1932" xr:uid="{00000000-0005-0000-0000-0000E2080000}"/>
    <cellStyle name="40% - Акцент3 3 11 3" xfId="3262" xr:uid="{00000000-0005-0000-0000-0000E3080000}"/>
    <cellStyle name="40% - Акцент3 3 11 4" xfId="1286" xr:uid="{00000000-0005-0000-0000-0000E4080000}"/>
    <cellStyle name="40% - Акцент3 3 12" xfId="1354" xr:uid="{00000000-0005-0000-0000-0000E5080000}"/>
    <cellStyle name="40% - Акцент3 3 13" xfId="1986" xr:uid="{00000000-0005-0000-0000-0000E6080000}"/>
    <cellStyle name="40% - Акцент3 3 14" xfId="1960" xr:uid="{00000000-0005-0000-0000-0000E7080000}"/>
    <cellStyle name="40% - Акцент3 3 15" xfId="2684" xr:uid="{00000000-0005-0000-0000-0000E8080000}"/>
    <cellStyle name="40% - Акцент3 3 16" xfId="708" xr:uid="{00000000-0005-0000-0000-0000E9080000}"/>
    <cellStyle name="40% - Акцент3 3 2" xfId="160" xr:uid="{00000000-0005-0000-0000-0000EA080000}"/>
    <cellStyle name="40% — акцент3 3 2" xfId="1405" xr:uid="{00000000-0005-0000-0000-0000EB080000}"/>
    <cellStyle name="40% - Акцент3 3 2 2" xfId="1446" xr:uid="{00000000-0005-0000-0000-0000EC080000}"/>
    <cellStyle name="40% - Акцент3 3 2 3" xfId="2062" xr:uid="{00000000-0005-0000-0000-0000ED080000}"/>
    <cellStyle name="40% - Акцент3 3 2 4" xfId="2114" xr:uid="{00000000-0005-0000-0000-0000EE080000}"/>
    <cellStyle name="40% - Акцент3 3 2 5" xfId="2776" xr:uid="{00000000-0005-0000-0000-0000EF080000}"/>
    <cellStyle name="40% - Акцент3 3 2 6" xfId="800" xr:uid="{00000000-0005-0000-0000-0000F0080000}"/>
    <cellStyle name="40% - Акцент3 3 3" xfId="228" xr:uid="{00000000-0005-0000-0000-0000F1080000}"/>
    <cellStyle name="40% — акцент3 3 3" xfId="2024" xr:uid="{00000000-0005-0000-0000-0000F2080000}"/>
    <cellStyle name="40% - Акцент3 3 3 2" xfId="1514" xr:uid="{00000000-0005-0000-0000-0000F3080000}"/>
    <cellStyle name="40% - Акцент3 3 3 3" xfId="2294" xr:uid="{00000000-0005-0000-0000-0000F4080000}"/>
    <cellStyle name="40% - Акцент3 3 3 4" xfId="2844" xr:uid="{00000000-0005-0000-0000-0000F5080000}"/>
    <cellStyle name="40% - Акцент3 3 3 5" xfId="868" xr:uid="{00000000-0005-0000-0000-0000F6080000}"/>
    <cellStyle name="40% - Акцент3 3 4" xfId="276" xr:uid="{00000000-0005-0000-0000-0000F7080000}"/>
    <cellStyle name="40% — акцент3 3 4" xfId="2013" xr:uid="{00000000-0005-0000-0000-0000F8080000}"/>
    <cellStyle name="40% - Акцент3 3 4 2" xfId="1562" xr:uid="{00000000-0005-0000-0000-0000F9080000}"/>
    <cellStyle name="40% - Акцент3 3 4 3" xfId="2892" xr:uid="{00000000-0005-0000-0000-0000FA080000}"/>
    <cellStyle name="40% - Акцент3 3 4 4" xfId="916" xr:uid="{00000000-0005-0000-0000-0000FB080000}"/>
    <cellStyle name="40% - Акцент3 3 5" xfId="334" xr:uid="{00000000-0005-0000-0000-0000FC080000}"/>
    <cellStyle name="40% — акцент3 3 5" xfId="2735" xr:uid="{00000000-0005-0000-0000-0000FD080000}"/>
    <cellStyle name="40% - Акцент3 3 5 2" xfId="1620" xr:uid="{00000000-0005-0000-0000-0000FE080000}"/>
    <cellStyle name="40% - Акцент3 3 5 3" xfId="2950" xr:uid="{00000000-0005-0000-0000-0000FF080000}"/>
    <cellStyle name="40% - Акцент3 3 5 4" xfId="974" xr:uid="{00000000-0005-0000-0000-000000090000}"/>
    <cellStyle name="40% - Акцент3 3 6" xfId="391" xr:uid="{00000000-0005-0000-0000-000001090000}"/>
    <cellStyle name="40% — акцент3 3 6" xfId="759" xr:uid="{00000000-0005-0000-0000-000002090000}"/>
    <cellStyle name="40% - Акцент3 3 6 2" xfId="1677" xr:uid="{00000000-0005-0000-0000-000003090000}"/>
    <cellStyle name="40% - Акцент3 3 6 3" xfId="3007" xr:uid="{00000000-0005-0000-0000-000004090000}"/>
    <cellStyle name="40% - Акцент3 3 6 4" xfId="1031" xr:uid="{00000000-0005-0000-0000-000005090000}"/>
    <cellStyle name="40% - Акцент3 3 7" xfId="448" xr:uid="{00000000-0005-0000-0000-000006090000}"/>
    <cellStyle name="40% - Акцент3 3 7 2" xfId="1734" xr:uid="{00000000-0005-0000-0000-000007090000}"/>
    <cellStyle name="40% - Акцент3 3 7 3" xfId="3064" xr:uid="{00000000-0005-0000-0000-000008090000}"/>
    <cellStyle name="40% - Акцент3 3 7 4" xfId="1088" xr:uid="{00000000-0005-0000-0000-000009090000}"/>
    <cellStyle name="40% - Акцент3 3 8" xfId="503" xr:uid="{00000000-0005-0000-0000-00000A090000}"/>
    <cellStyle name="40% - Акцент3 3 8 2" xfId="1789" xr:uid="{00000000-0005-0000-0000-00000B090000}"/>
    <cellStyle name="40% - Акцент3 3 8 3" xfId="3119" xr:uid="{00000000-0005-0000-0000-00000C090000}"/>
    <cellStyle name="40% - Акцент3 3 8 4" xfId="1143" xr:uid="{00000000-0005-0000-0000-00000D090000}"/>
    <cellStyle name="40% - Акцент3 3 9" xfId="555" xr:uid="{00000000-0005-0000-0000-00000E090000}"/>
    <cellStyle name="40% - Акцент3 3 9 2" xfId="1841" xr:uid="{00000000-0005-0000-0000-00000F090000}"/>
    <cellStyle name="40% - Акцент3 3 9 3" xfId="3171" xr:uid="{00000000-0005-0000-0000-000010090000}"/>
    <cellStyle name="40% - Акцент3 3 9 4" xfId="1195" xr:uid="{00000000-0005-0000-0000-000011090000}"/>
    <cellStyle name="40% - Акцент3 4" xfId="69" xr:uid="{00000000-0005-0000-0000-000012090000}"/>
    <cellStyle name="40% — акцент3 4" xfId="116" xr:uid="{00000000-0005-0000-0000-000013090000}"/>
    <cellStyle name="40% - Акцент3 4 10" xfId="647" xr:uid="{00000000-0005-0000-0000-000014090000}"/>
    <cellStyle name="40% - Акцент3 4 10 2" xfId="1933" xr:uid="{00000000-0005-0000-0000-000015090000}"/>
    <cellStyle name="40% - Акцент3 4 10 3" xfId="3263" xr:uid="{00000000-0005-0000-0000-000016090000}"/>
    <cellStyle name="40% - Акцент3 4 10 4" xfId="1287" xr:uid="{00000000-0005-0000-0000-000017090000}"/>
    <cellStyle name="40% - Акцент3 4 11" xfId="1355" xr:uid="{00000000-0005-0000-0000-000018090000}"/>
    <cellStyle name="40% - Акцент3 4 12" xfId="1987" xr:uid="{00000000-0005-0000-0000-000019090000}"/>
    <cellStyle name="40% - Акцент3 4 13" xfId="2217" xr:uid="{00000000-0005-0000-0000-00001A090000}"/>
    <cellStyle name="40% - Акцент3 4 14" xfId="2685" xr:uid="{00000000-0005-0000-0000-00001B090000}"/>
    <cellStyle name="40% - Акцент3 4 15" xfId="709" xr:uid="{00000000-0005-0000-0000-00001C090000}"/>
    <cellStyle name="40% - Акцент3 4 2" xfId="161" xr:uid="{00000000-0005-0000-0000-00001D090000}"/>
    <cellStyle name="40% — акцент3 4 2" xfId="1402" xr:uid="{00000000-0005-0000-0000-00001E090000}"/>
    <cellStyle name="40% - Акцент3 4 2 2" xfId="1447" xr:uid="{00000000-0005-0000-0000-00001F090000}"/>
    <cellStyle name="40% - Акцент3 4 2 3" xfId="2063" xr:uid="{00000000-0005-0000-0000-000020090000}"/>
    <cellStyle name="40% - Акцент3 4 2 4" xfId="2464" xr:uid="{00000000-0005-0000-0000-000021090000}"/>
    <cellStyle name="40% - Акцент3 4 2 5" xfId="2777" xr:uid="{00000000-0005-0000-0000-000022090000}"/>
    <cellStyle name="40% - Акцент3 4 2 6" xfId="801" xr:uid="{00000000-0005-0000-0000-000023090000}"/>
    <cellStyle name="40% - Акцент3 4 3" xfId="277" xr:uid="{00000000-0005-0000-0000-000024090000}"/>
    <cellStyle name="40% — акцент3 4 3" xfId="2021" xr:uid="{00000000-0005-0000-0000-000025090000}"/>
    <cellStyle name="40% - Акцент3 4 3 2" xfId="1563" xr:uid="{00000000-0005-0000-0000-000026090000}"/>
    <cellStyle name="40% - Акцент3 4 3 3" xfId="2240" xr:uid="{00000000-0005-0000-0000-000027090000}"/>
    <cellStyle name="40% - Акцент3 4 3 4" xfId="2893" xr:uid="{00000000-0005-0000-0000-000028090000}"/>
    <cellStyle name="40% - Акцент3 4 3 5" xfId="917" xr:uid="{00000000-0005-0000-0000-000029090000}"/>
    <cellStyle name="40% - Акцент3 4 4" xfId="335" xr:uid="{00000000-0005-0000-0000-00002A090000}"/>
    <cellStyle name="40% — акцент3 4 4" xfId="1956" xr:uid="{00000000-0005-0000-0000-00002B090000}"/>
    <cellStyle name="40% - Акцент3 4 4 2" xfId="1621" xr:uid="{00000000-0005-0000-0000-00002C090000}"/>
    <cellStyle name="40% - Акцент3 4 4 3" xfId="2951" xr:uid="{00000000-0005-0000-0000-00002D090000}"/>
    <cellStyle name="40% - Акцент3 4 4 4" xfId="975" xr:uid="{00000000-0005-0000-0000-00002E090000}"/>
    <cellStyle name="40% - Акцент3 4 5" xfId="392" xr:uid="{00000000-0005-0000-0000-00002F090000}"/>
    <cellStyle name="40% — акцент3 4 5" xfId="2732" xr:uid="{00000000-0005-0000-0000-000030090000}"/>
    <cellStyle name="40% - Акцент3 4 5 2" xfId="1678" xr:uid="{00000000-0005-0000-0000-000031090000}"/>
    <cellStyle name="40% - Акцент3 4 5 3" xfId="3008" xr:uid="{00000000-0005-0000-0000-000032090000}"/>
    <cellStyle name="40% - Акцент3 4 5 4" xfId="1032" xr:uid="{00000000-0005-0000-0000-000033090000}"/>
    <cellStyle name="40% - Акцент3 4 6" xfId="449" xr:uid="{00000000-0005-0000-0000-000034090000}"/>
    <cellStyle name="40% — акцент3 4 6" xfId="756" xr:uid="{00000000-0005-0000-0000-000035090000}"/>
    <cellStyle name="40% - Акцент3 4 6 2" xfId="1735" xr:uid="{00000000-0005-0000-0000-000036090000}"/>
    <cellStyle name="40% - Акцент3 4 6 3" xfId="3065" xr:uid="{00000000-0005-0000-0000-000037090000}"/>
    <cellStyle name="40% - Акцент3 4 6 4" xfId="1089" xr:uid="{00000000-0005-0000-0000-000038090000}"/>
    <cellStyle name="40% - Акцент3 4 7" xfId="504" xr:uid="{00000000-0005-0000-0000-000039090000}"/>
    <cellStyle name="40% - Акцент3 4 7 2" xfId="1790" xr:uid="{00000000-0005-0000-0000-00003A090000}"/>
    <cellStyle name="40% - Акцент3 4 7 3" xfId="3120" xr:uid="{00000000-0005-0000-0000-00003B090000}"/>
    <cellStyle name="40% - Акцент3 4 7 4" xfId="1144" xr:uid="{00000000-0005-0000-0000-00003C090000}"/>
    <cellStyle name="40% - Акцент3 4 8" xfId="556" xr:uid="{00000000-0005-0000-0000-00003D090000}"/>
    <cellStyle name="40% - Акцент3 4 8 2" xfId="1842" xr:uid="{00000000-0005-0000-0000-00003E090000}"/>
    <cellStyle name="40% - Акцент3 4 8 3" xfId="3172" xr:uid="{00000000-0005-0000-0000-00003F090000}"/>
    <cellStyle name="40% - Акцент3 4 8 4" xfId="1196" xr:uid="{00000000-0005-0000-0000-000040090000}"/>
    <cellStyle name="40% - Акцент3 4 9" xfId="605" xr:uid="{00000000-0005-0000-0000-000041090000}"/>
    <cellStyle name="40% - Акцент3 4 9 2" xfId="1891" xr:uid="{00000000-0005-0000-0000-000042090000}"/>
    <cellStyle name="40% - Акцент3 4 9 3" xfId="3221" xr:uid="{00000000-0005-0000-0000-000043090000}"/>
    <cellStyle name="40% - Акцент3 4 9 4" xfId="1245" xr:uid="{00000000-0005-0000-0000-000044090000}"/>
    <cellStyle name="40% - Акцент3 5" xfId="674" xr:uid="{00000000-0005-0000-0000-000045090000}"/>
    <cellStyle name="40% — акцент3 5" xfId="189" xr:uid="{00000000-0005-0000-0000-000046090000}"/>
    <cellStyle name="40% — акцент3 5 2" xfId="1475" xr:uid="{00000000-0005-0000-0000-000047090000}"/>
    <cellStyle name="40% — акцент3 5 3" xfId="2805" xr:uid="{00000000-0005-0000-0000-000048090000}"/>
    <cellStyle name="40% — акцент3 5 4" xfId="829" xr:uid="{00000000-0005-0000-0000-000049090000}"/>
    <cellStyle name="40% — акцент3 6" xfId="113" xr:uid="{00000000-0005-0000-0000-00004A090000}"/>
    <cellStyle name="40% — акцент3 6 2" xfId="1399" xr:uid="{00000000-0005-0000-0000-00004B090000}"/>
    <cellStyle name="40% — акцент3 6 3" xfId="2729" xr:uid="{00000000-0005-0000-0000-00004C090000}"/>
    <cellStyle name="40% — акцент3 6 4" xfId="753" xr:uid="{00000000-0005-0000-0000-00004D090000}"/>
    <cellStyle name="40% — акцент3 7" xfId="106" xr:uid="{00000000-0005-0000-0000-00004E090000}"/>
    <cellStyle name="40% — акцент3 7 2" xfId="1392" xr:uid="{00000000-0005-0000-0000-00004F090000}"/>
    <cellStyle name="40% — акцент3 7 3" xfId="2722" xr:uid="{00000000-0005-0000-0000-000050090000}"/>
    <cellStyle name="40% — акцент3 7 4" xfId="746" xr:uid="{00000000-0005-0000-0000-000051090000}"/>
    <cellStyle name="40% — акцент3 8" xfId="99" xr:uid="{00000000-0005-0000-0000-000052090000}"/>
    <cellStyle name="40% — акцент3 8 2" xfId="1385" xr:uid="{00000000-0005-0000-0000-000053090000}"/>
    <cellStyle name="40% — акцент3 8 3" xfId="2715" xr:uid="{00000000-0005-0000-0000-000054090000}"/>
    <cellStyle name="40% — акцент3 8 4" xfId="739" xr:uid="{00000000-0005-0000-0000-000055090000}"/>
    <cellStyle name="40% — акцент3 9" xfId="201" xr:uid="{00000000-0005-0000-0000-000056090000}"/>
    <cellStyle name="40% — акцент3 9 2" xfId="1487" xr:uid="{00000000-0005-0000-0000-000057090000}"/>
    <cellStyle name="40% — акцент3 9 3" xfId="2817" xr:uid="{00000000-0005-0000-0000-000058090000}"/>
    <cellStyle name="40% — акцент3 9 4" xfId="841" xr:uid="{00000000-0005-0000-0000-000059090000}"/>
    <cellStyle name="40% — акцент4" xfId="31" builtinId="43" customBuiltin="1"/>
    <cellStyle name="40% — акцент4 10" xfId="477" xr:uid="{00000000-0005-0000-0000-00005B090000}"/>
    <cellStyle name="40% — акцент4 10 2" xfId="1763" xr:uid="{00000000-0005-0000-0000-00005C090000}"/>
    <cellStyle name="40% — акцент4 10 3" xfId="3093" xr:uid="{00000000-0005-0000-0000-00005D090000}"/>
    <cellStyle name="40% — акцент4 10 4" xfId="1117" xr:uid="{00000000-0005-0000-0000-00005E090000}"/>
    <cellStyle name="40% — акцент4 11" xfId="1320" xr:uid="{00000000-0005-0000-0000-00005F090000}"/>
    <cellStyle name="40% — акцент4 12" xfId="2652" xr:uid="{00000000-0005-0000-0000-000060090000}"/>
    <cellStyle name="40% - Акцент4 2" xfId="70" xr:uid="{00000000-0005-0000-0000-000061090000}"/>
    <cellStyle name="40% — акцент4 2" xfId="94" xr:uid="{00000000-0005-0000-0000-000062090000}"/>
    <cellStyle name="40% - Акцент4 2 10" xfId="606" xr:uid="{00000000-0005-0000-0000-000063090000}"/>
    <cellStyle name="40% — акцент4 2 10" xfId="624" xr:uid="{00000000-0005-0000-0000-000064090000}"/>
    <cellStyle name="40% - Акцент4 2 10 2" xfId="1892" xr:uid="{00000000-0005-0000-0000-000065090000}"/>
    <cellStyle name="40% — акцент4 2 10 2" xfId="1910" xr:uid="{00000000-0005-0000-0000-000066090000}"/>
    <cellStyle name="40% - Акцент4 2 10 3" xfId="2430" xr:uid="{00000000-0005-0000-0000-000067090000}"/>
    <cellStyle name="40% — акцент4 2 10 3" xfId="2447" xr:uid="{00000000-0005-0000-0000-000068090000}"/>
    <cellStyle name="40% - Акцент4 2 10 4" xfId="2608" xr:uid="{00000000-0005-0000-0000-000069090000}"/>
    <cellStyle name="40% — акцент4 2 10 4" xfId="2620" xr:uid="{00000000-0005-0000-0000-00006A090000}"/>
    <cellStyle name="40% - Акцент4 2 10 5" xfId="3222" xr:uid="{00000000-0005-0000-0000-00006B090000}"/>
    <cellStyle name="40% — акцент4 2 10 5" xfId="3240" xr:uid="{00000000-0005-0000-0000-00006C090000}"/>
    <cellStyle name="40% - Акцент4 2 10 6" xfId="1246" xr:uid="{00000000-0005-0000-0000-00006D090000}"/>
    <cellStyle name="40% — акцент4 2 10 6" xfId="1264" xr:uid="{00000000-0005-0000-0000-00006E090000}"/>
    <cellStyle name="40% - Акцент4 2 11" xfId="648" xr:uid="{00000000-0005-0000-0000-00006F090000}"/>
    <cellStyle name="40% — акцент4 2 11" xfId="666" xr:uid="{00000000-0005-0000-0000-000070090000}"/>
    <cellStyle name="40% - Акцент4 2 11 2" xfId="1934" xr:uid="{00000000-0005-0000-0000-000071090000}"/>
    <cellStyle name="40% — акцент4 2 11 2" xfId="1952" xr:uid="{00000000-0005-0000-0000-000072090000}"/>
    <cellStyle name="40% - Акцент4 2 11 3" xfId="2468" xr:uid="{00000000-0005-0000-0000-000073090000}"/>
    <cellStyle name="40% — акцент4 2 11 3" xfId="2483" xr:uid="{00000000-0005-0000-0000-000074090000}"/>
    <cellStyle name="40% - Акцент4 2 11 4" xfId="2630" xr:uid="{00000000-0005-0000-0000-000075090000}"/>
    <cellStyle name="40% — акцент4 2 11 4" xfId="2642" xr:uid="{00000000-0005-0000-0000-000076090000}"/>
    <cellStyle name="40% - Акцент4 2 11 5" xfId="3264" xr:uid="{00000000-0005-0000-0000-000077090000}"/>
    <cellStyle name="40% — акцент4 2 11 5" xfId="3282" xr:uid="{00000000-0005-0000-0000-000078090000}"/>
    <cellStyle name="40% - Акцент4 2 11 6" xfId="1288" xr:uid="{00000000-0005-0000-0000-000079090000}"/>
    <cellStyle name="40% — акцент4 2 11 6" xfId="1306" xr:uid="{00000000-0005-0000-0000-00007A090000}"/>
    <cellStyle name="40% - Акцент4 2 12" xfId="1356" xr:uid="{00000000-0005-0000-0000-00007B090000}"/>
    <cellStyle name="40% — акцент4 2 12" xfId="1380" xr:uid="{00000000-0005-0000-0000-00007C090000}"/>
    <cellStyle name="40% - Акцент4 2 13" xfId="1988" xr:uid="{00000000-0005-0000-0000-00007D090000}"/>
    <cellStyle name="40% — акцент4 2 13" xfId="2006" xr:uid="{00000000-0005-0000-0000-00007E090000}"/>
    <cellStyle name="40% - Акцент4 2 14" xfId="2168" xr:uid="{00000000-0005-0000-0000-00007F090000}"/>
    <cellStyle name="40% — акцент4 2 14" xfId="2233" xr:uid="{00000000-0005-0000-0000-000080090000}"/>
    <cellStyle name="40% - Акцент4 2 15" xfId="2686" xr:uid="{00000000-0005-0000-0000-000081090000}"/>
    <cellStyle name="40% — акцент4 2 15" xfId="2710" xr:uid="{00000000-0005-0000-0000-000082090000}"/>
    <cellStyle name="40% - Акцент4 2 16" xfId="710" xr:uid="{00000000-0005-0000-0000-000083090000}"/>
    <cellStyle name="40% — акцент4 2 16" xfId="734" xr:uid="{00000000-0005-0000-0000-000084090000}"/>
    <cellStyle name="40% - Акцент4 2 2" xfId="162" xr:uid="{00000000-0005-0000-0000-000085090000}"/>
    <cellStyle name="40% — акцент4 2 2" xfId="186" xr:uid="{00000000-0005-0000-0000-000086090000}"/>
    <cellStyle name="40% - Акцент4 2 2 2" xfId="1448" xr:uid="{00000000-0005-0000-0000-000087090000}"/>
    <cellStyle name="40% — акцент4 2 2 2" xfId="1472" xr:uid="{00000000-0005-0000-0000-000088090000}"/>
    <cellStyle name="40% - Акцент4 2 2 3" xfId="2064" xr:uid="{00000000-0005-0000-0000-000089090000}"/>
    <cellStyle name="40% — акцент4 2 2 3" xfId="2082" xr:uid="{00000000-0005-0000-0000-00008A090000}"/>
    <cellStyle name="40% - Акцент4 2 2 4" xfId="2425" xr:uid="{00000000-0005-0000-0000-00008B090000}"/>
    <cellStyle name="40% — акцент4 2 2 4" xfId="2422" xr:uid="{00000000-0005-0000-0000-00008C090000}"/>
    <cellStyle name="40% - Акцент4 2 2 5" xfId="2778" xr:uid="{00000000-0005-0000-0000-00008D090000}"/>
    <cellStyle name="40% — акцент4 2 2 5" xfId="2802" xr:uid="{00000000-0005-0000-0000-00008E090000}"/>
    <cellStyle name="40% - Акцент4 2 2 6" xfId="802" xr:uid="{00000000-0005-0000-0000-00008F090000}"/>
    <cellStyle name="40% — акцент4 2 2 6" xfId="826" xr:uid="{00000000-0005-0000-0000-000090090000}"/>
    <cellStyle name="40% - Акцент4 2 3" xfId="230" xr:uid="{00000000-0005-0000-0000-000091090000}"/>
    <cellStyle name="40% — акцент4 2 3" xfId="254" xr:uid="{00000000-0005-0000-0000-000092090000}"/>
    <cellStyle name="40% - Акцент4 2 3 2" xfId="1516" xr:uid="{00000000-0005-0000-0000-000093090000}"/>
    <cellStyle name="40% — акцент4 2 3 2" xfId="1540" xr:uid="{00000000-0005-0000-0000-000094090000}"/>
    <cellStyle name="40% - Акцент4 2 3 3" xfId="2119" xr:uid="{00000000-0005-0000-0000-000095090000}"/>
    <cellStyle name="40% — акцент4 2 3 3" xfId="2140" xr:uid="{00000000-0005-0000-0000-000096090000}"/>
    <cellStyle name="40% - Акцент4 2 3 4" xfId="2197" xr:uid="{00000000-0005-0000-0000-000097090000}"/>
    <cellStyle name="40% — акцент4 2 3 4" xfId="2194" xr:uid="{00000000-0005-0000-0000-000098090000}"/>
    <cellStyle name="40% - Акцент4 2 3 5" xfId="2846" xr:uid="{00000000-0005-0000-0000-000099090000}"/>
    <cellStyle name="40% — акцент4 2 3 5" xfId="2870" xr:uid="{00000000-0005-0000-0000-00009A090000}"/>
    <cellStyle name="40% - Акцент4 2 3 6" xfId="870" xr:uid="{00000000-0005-0000-0000-00009B090000}"/>
    <cellStyle name="40% — акцент4 2 3 6" xfId="894" xr:uid="{00000000-0005-0000-0000-00009C090000}"/>
    <cellStyle name="40% - Акцент4 2 4" xfId="278" xr:uid="{00000000-0005-0000-0000-00009D090000}"/>
    <cellStyle name="40% — акцент4 2 4" xfId="302" xr:uid="{00000000-0005-0000-0000-00009E090000}"/>
    <cellStyle name="40% - Акцент4 2 4 2" xfId="1564" xr:uid="{00000000-0005-0000-0000-00009F090000}"/>
    <cellStyle name="40% — акцент4 2 4 2" xfId="1588" xr:uid="{00000000-0005-0000-0000-0000A0090000}"/>
    <cellStyle name="40% - Акцент4 2 4 3" xfId="2160" xr:uid="{00000000-0005-0000-0000-0000A1090000}"/>
    <cellStyle name="40% — акцент4 2 4 3" xfId="2180" xr:uid="{00000000-0005-0000-0000-0000A2090000}"/>
    <cellStyle name="40% - Акцент4 2 4 4" xfId="2191" xr:uid="{00000000-0005-0000-0000-0000A3090000}"/>
    <cellStyle name="40% — акцент4 2 4 4" xfId="2188" xr:uid="{00000000-0005-0000-0000-0000A4090000}"/>
    <cellStyle name="40% - Акцент4 2 4 5" xfId="2894" xr:uid="{00000000-0005-0000-0000-0000A5090000}"/>
    <cellStyle name="40% — акцент4 2 4 5" xfId="2918" xr:uid="{00000000-0005-0000-0000-0000A6090000}"/>
    <cellStyle name="40% - Акцент4 2 4 6" xfId="918" xr:uid="{00000000-0005-0000-0000-0000A7090000}"/>
    <cellStyle name="40% — акцент4 2 4 6" xfId="942" xr:uid="{00000000-0005-0000-0000-0000A8090000}"/>
    <cellStyle name="40% - Акцент4 2 5" xfId="336" xr:uid="{00000000-0005-0000-0000-0000A9090000}"/>
    <cellStyle name="40% — акцент4 2 5" xfId="359" xr:uid="{00000000-0005-0000-0000-0000AA090000}"/>
    <cellStyle name="40% - Акцент4 2 5 2" xfId="1622" xr:uid="{00000000-0005-0000-0000-0000AB090000}"/>
    <cellStyle name="40% — акцент4 2 5 2" xfId="1645" xr:uid="{00000000-0005-0000-0000-0000AC090000}"/>
    <cellStyle name="40% - Акцент4 2 5 3" xfId="2208" xr:uid="{00000000-0005-0000-0000-0000AD090000}"/>
    <cellStyle name="40% — акцент4 2 5 3" xfId="2228" xr:uid="{00000000-0005-0000-0000-0000AE090000}"/>
    <cellStyle name="40% - Акцент4 2 5 4" xfId="2487" xr:uid="{00000000-0005-0000-0000-0000AF090000}"/>
    <cellStyle name="40% — акцент4 2 5 4" xfId="2499" xr:uid="{00000000-0005-0000-0000-0000B0090000}"/>
    <cellStyle name="40% - Акцент4 2 5 5" xfId="2952" xr:uid="{00000000-0005-0000-0000-0000B1090000}"/>
    <cellStyle name="40% — акцент4 2 5 5" xfId="2975" xr:uid="{00000000-0005-0000-0000-0000B2090000}"/>
    <cellStyle name="40% - Акцент4 2 5 6" xfId="976" xr:uid="{00000000-0005-0000-0000-0000B3090000}"/>
    <cellStyle name="40% — акцент4 2 5 6" xfId="999" xr:uid="{00000000-0005-0000-0000-0000B4090000}"/>
    <cellStyle name="40% - Акцент4 2 6" xfId="393" xr:uid="{00000000-0005-0000-0000-0000B5090000}"/>
    <cellStyle name="40% — акцент4 2 6" xfId="416" xr:uid="{00000000-0005-0000-0000-0000B6090000}"/>
    <cellStyle name="40% - Акцент4 2 6 2" xfId="1679" xr:uid="{00000000-0005-0000-0000-0000B7090000}"/>
    <cellStyle name="40% — акцент4 2 6 2" xfId="1702" xr:uid="{00000000-0005-0000-0000-0000B8090000}"/>
    <cellStyle name="40% - Акцент4 2 6 3" xfId="2256" xr:uid="{00000000-0005-0000-0000-0000B9090000}"/>
    <cellStyle name="40% — акцент4 2 6 3" xfId="2277" xr:uid="{00000000-0005-0000-0000-0000BA090000}"/>
    <cellStyle name="40% - Акцент4 2 6 4" xfId="2511" xr:uid="{00000000-0005-0000-0000-0000BB090000}"/>
    <cellStyle name="40% — акцент4 2 6 4" xfId="2523" xr:uid="{00000000-0005-0000-0000-0000BC090000}"/>
    <cellStyle name="40% - Акцент4 2 6 5" xfId="3009" xr:uid="{00000000-0005-0000-0000-0000BD090000}"/>
    <cellStyle name="40% — акцент4 2 6 5" xfId="3032" xr:uid="{00000000-0005-0000-0000-0000BE090000}"/>
    <cellStyle name="40% - Акцент4 2 6 6" xfId="1033" xr:uid="{00000000-0005-0000-0000-0000BF090000}"/>
    <cellStyle name="40% — акцент4 2 6 6" xfId="1056" xr:uid="{00000000-0005-0000-0000-0000C0090000}"/>
    <cellStyle name="40% - Акцент4 2 7" xfId="450" xr:uid="{00000000-0005-0000-0000-0000C1090000}"/>
    <cellStyle name="40% — акцент4 2 7" xfId="472" xr:uid="{00000000-0005-0000-0000-0000C2090000}"/>
    <cellStyle name="40% - Акцент4 2 7 2" xfId="1736" xr:uid="{00000000-0005-0000-0000-0000C3090000}"/>
    <cellStyle name="40% — акцент4 2 7 2" xfId="1758" xr:uid="{00000000-0005-0000-0000-0000C4090000}"/>
    <cellStyle name="40% - Акцент4 2 7 3" xfId="2306" xr:uid="{00000000-0005-0000-0000-0000C5090000}"/>
    <cellStyle name="40% — акцент4 2 7 3" xfId="2323" xr:uid="{00000000-0005-0000-0000-0000C6090000}"/>
    <cellStyle name="40% - Акцент4 2 7 4" xfId="2535" xr:uid="{00000000-0005-0000-0000-0000C7090000}"/>
    <cellStyle name="40% — акцент4 2 7 4" xfId="2547" xr:uid="{00000000-0005-0000-0000-0000C8090000}"/>
    <cellStyle name="40% - Акцент4 2 7 5" xfId="3066" xr:uid="{00000000-0005-0000-0000-0000C9090000}"/>
    <cellStyle name="40% — акцент4 2 7 5" xfId="3088" xr:uid="{00000000-0005-0000-0000-0000CA090000}"/>
    <cellStyle name="40% - Акцент4 2 7 6" xfId="1090" xr:uid="{00000000-0005-0000-0000-0000CB090000}"/>
    <cellStyle name="40% — акцент4 2 7 6" xfId="1112" xr:uid="{00000000-0005-0000-0000-0000CC090000}"/>
    <cellStyle name="40% - Акцент4 2 8" xfId="505" xr:uid="{00000000-0005-0000-0000-0000CD090000}"/>
    <cellStyle name="40% — акцент4 2 8" xfId="525" xr:uid="{00000000-0005-0000-0000-0000CE090000}"/>
    <cellStyle name="40% - Акцент4 2 8 2" xfId="1791" xr:uid="{00000000-0005-0000-0000-0000CF090000}"/>
    <cellStyle name="40% — акцент4 2 8 2" xfId="1811" xr:uid="{00000000-0005-0000-0000-0000D0090000}"/>
    <cellStyle name="40% - Акцент4 2 8 3" xfId="2349" xr:uid="{00000000-0005-0000-0000-0000D1090000}"/>
    <cellStyle name="40% — акцент4 2 8 3" xfId="2365" xr:uid="{00000000-0005-0000-0000-0000D2090000}"/>
    <cellStyle name="40% - Акцент4 2 8 4" xfId="2559" xr:uid="{00000000-0005-0000-0000-0000D3090000}"/>
    <cellStyle name="40% — акцент4 2 8 4" xfId="2571" xr:uid="{00000000-0005-0000-0000-0000D4090000}"/>
    <cellStyle name="40% - Акцент4 2 8 5" xfId="3121" xr:uid="{00000000-0005-0000-0000-0000D5090000}"/>
    <cellStyle name="40% — акцент4 2 8 5" xfId="3141" xr:uid="{00000000-0005-0000-0000-0000D6090000}"/>
    <cellStyle name="40% - Акцент4 2 8 6" xfId="1145" xr:uid="{00000000-0005-0000-0000-0000D7090000}"/>
    <cellStyle name="40% — акцент4 2 8 6" xfId="1165" xr:uid="{00000000-0005-0000-0000-0000D8090000}"/>
    <cellStyle name="40% - Акцент4 2 9" xfId="557" xr:uid="{00000000-0005-0000-0000-0000D9090000}"/>
    <cellStyle name="40% — акцент4 2 9" xfId="575" xr:uid="{00000000-0005-0000-0000-0000DA090000}"/>
    <cellStyle name="40% - Акцент4 2 9 2" xfId="1843" xr:uid="{00000000-0005-0000-0000-0000DB090000}"/>
    <cellStyle name="40% — акцент4 2 9 2" xfId="1861" xr:uid="{00000000-0005-0000-0000-0000DC090000}"/>
    <cellStyle name="40% - Акцент4 2 9 3" xfId="2390" xr:uid="{00000000-0005-0000-0000-0000DD090000}"/>
    <cellStyle name="40% — акцент4 2 9 3" xfId="2405" xr:uid="{00000000-0005-0000-0000-0000DE090000}"/>
    <cellStyle name="40% - Акцент4 2 9 4" xfId="2583" xr:uid="{00000000-0005-0000-0000-0000DF090000}"/>
    <cellStyle name="40% — акцент4 2 9 4" xfId="2595" xr:uid="{00000000-0005-0000-0000-0000E0090000}"/>
    <cellStyle name="40% - Акцент4 2 9 5" xfId="3173" xr:uid="{00000000-0005-0000-0000-0000E1090000}"/>
    <cellStyle name="40% — акцент4 2 9 5" xfId="3191" xr:uid="{00000000-0005-0000-0000-0000E2090000}"/>
    <cellStyle name="40% - Акцент4 2 9 6" xfId="1197" xr:uid="{00000000-0005-0000-0000-0000E3090000}"/>
    <cellStyle name="40% — акцент4 2 9 6" xfId="1215" xr:uid="{00000000-0005-0000-0000-0000E4090000}"/>
    <cellStyle name="40% - Акцент4 3" xfId="71" xr:uid="{00000000-0005-0000-0000-0000E5090000}"/>
    <cellStyle name="40% — акцент4 3" xfId="123" xr:uid="{00000000-0005-0000-0000-0000E6090000}"/>
    <cellStyle name="40% - Акцент4 3 10" xfId="607" xr:uid="{00000000-0005-0000-0000-0000E7090000}"/>
    <cellStyle name="40% - Акцент4 3 10 2" xfId="1893" xr:uid="{00000000-0005-0000-0000-0000E8090000}"/>
    <cellStyle name="40% - Акцент4 3 10 3" xfId="3223" xr:uid="{00000000-0005-0000-0000-0000E9090000}"/>
    <cellStyle name="40% - Акцент4 3 10 4" xfId="1247" xr:uid="{00000000-0005-0000-0000-0000EA090000}"/>
    <cellStyle name="40% - Акцент4 3 11" xfId="649" xr:uid="{00000000-0005-0000-0000-0000EB090000}"/>
    <cellStyle name="40% - Акцент4 3 11 2" xfId="1935" xr:uid="{00000000-0005-0000-0000-0000EC090000}"/>
    <cellStyle name="40% - Акцент4 3 11 3" xfId="3265" xr:uid="{00000000-0005-0000-0000-0000ED090000}"/>
    <cellStyle name="40% - Акцент4 3 11 4" xfId="1289" xr:uid="{00000000-0005-0000-0000-0000EE090000}"/>
    <cellStyle name="40% - Акцент4 3 12" xfId="1357" xr:uid="{00000000-0005-0000-0000-0000EF090000}"/>
    <cellStyle name="40% - Акцент4 3 13" xfId="1989" xr:uid="{00000000-0005-0000-0000-0000F0090000}"/>
    <cellStyle name="40% - Акцент4 3 14" xfId="2127" xr:uid="{00000000-0005-0000-0000-0000F1090000}"/>
    <cellStyle name="40% - Акцент4 3 15" xfId="2687" xr:uid="{00000000-0005-0000-0000-0000F2090000}"/>
    <cellStyle name="40% - Акцент4 3 16" xfId="711" xr:uid="{00000000-0005-0000-0000-0000F3090000}"/>
    <cellStyle name="40% - Акцент4 3 2" xfId="163" xr:uid="{00000000-0005-0000-0000-0000F4090000}"/>
    <cellStyle name="40% — акцент4 3 2" xfId="1409" xr:uid="{00000000-0005-0000-0000-0000F5090000}"/>
    <cellStyle name="40% - Акцент4 3 2 2" xfId="1449" xr:uid="{00000000-0005-0000-0000-0000F6090000}"/>
    <cellStyle name="40% - Акцент4 3 2 3" xfId="2065" xr:uid="{00000000-0005-0000-0000-0000F7090000}"/>
    <cellStyle name="40% - Акцент4 3 2 4" xfId="2312" xr:uid="{00000000-0005-0000-0000-0000F8090000}"/>
    <cellStyle name="40% - Акцент4 3 2 5" xfId="2779" xr:uid="{00000000-0005-0000-0000-0000F9090000}"/>
    <cellStyle name="40% - Акцент4 3 2 6" xfId="803" xr:uid="{00000000-0005-0000-0000-0000FA090000}"/>
    <cellStyle name="40% - Акцент4 3 3" xfId="231" xr:uid="{00000000-0005-0000-0000-0000FB090000}"/>
    <cellStyle name="40% — акцент4 3 3" xfId="2028" xr:uid="{00000000-0005-0000-0000-0000FC090000}"/>
    <cellStyle name="40% - Акцент4 3 3 2" xfId="1517" xr:uid="{00000000-0005-0000-0000-0000FD090000}"/>
    <cellStyle name="40% - Акцент4 3 3 3" xfId="2149" xr:uid="{00000000-0005-0000-0000-0000FE090000}"/>
    <cellStyle name="40% - Акцент4 3 3 4" xfId="2847" xr:uid="{00000000-0005-0000-0000-0000FF090000}"/>
    <cellStyle name="40% - Акцент4 3 3 5" xfId="871" xr:uid="{00000000-0005-0000-0000-0000000A0000}"/>
    <cellStyle name="40% - Акцент4 3 4" xfId="279" xr:uid="{00000000-0005-0000-0000-0000010A0000}"/>
    <cellStyle name="40% — акцент4 3 4" xfId="2389" xr:uid="{00000000-0005-0000-0000-0000020A0000}"/>
    <cellStyle name="40% - Акцент4 3 4 2" xfId="1565" xr:uid="{00000000-0005-0000-0000-0000030A0000}"/>
    <cellStyle name="40% - Акцент4 3 4 3" xfId="2895" xr:uid="{00000000-0005-0000-0000-0000040A0000}"/>
    <cellStyle name="40% - Акцент4 3 4 4" xfId="919" xr:uid="{00000000-0005-0000-0000-0000050A0000}"/>
    <cellStyle name="40% - Акцент4 3 5" xfId="337" xr:uid="{00000000-0005-0000-0000-0000060A0000}"/>
    <cellStyle name="40% — акцент4 3 5" xfId="2739" xr:uid="{00000000-0005-0000-0000-0000070A0000}"/>
    <cellStyle name="40% - Акцент4 3 5 2" xfId="1623" xr:uid="{00000000-0005-0000-0000-0000080A0000}"/>
    <cellStyle name="40% - Акцент4 3 5 3" xfId="2953" xr:uid="{00000000-0005-0000-0000-0000090A0000}"/>
    <cellStyle name="40% - Акцент4 3 5 4" xfId="977" xr:uid="{00000000-0005-0000-0000-00000A0A0000}"/>
    <cellStyle name="40% - Акцент4 3 6" xfId="394" xr:uid="{00000000-0005-0000-0000-00000B0A0000}"/>
    <cellStyle name="40% — акцент4 3 6" xfId="763" xr:uid="{00000000-0005-0000-0000-00000C0A0000}"/>
    <cellStyle name="40% - Акцент4 3 6 2" xfId="1680" xr:uid="{00000000-0005-0000-0000-00000D0A0000}"/>
    <cellStyle name="40% - Акцент4 3 6 3" xfId="3010" xr:uid="{00000000-0005-0000-0000-00000E0A0000}"/>
    <cellStyle name="40% - Акцент4 3 6 4" xfId="1034" xr:uid="{00000000-0005-0000-0000-00000F0A0000}"/>
    <cellStyle name="40% - Акцент4 3 7" xfId="451" xr:uid="{00000000-0005-0000-0000-0000100A0000}"/>
    <cellStyle name="40% - Акцент4 3 7 2" xfId="1737" xr:uid="{00000000-0005-0000-0000-0000110A0000}"/>
    <cellStyle name="40% - Акцент4 3 7 3" xfId="3067" xr:uid="{00000000-0005-0000-0000-0000120A0000}"/>
    <cellStyle name="40% - Акцент4 3 7 4" xfId="1091" xr:uid="{00000000-0005-0000-0000-0000130A0000}"/>
    <cellStyle name="40% - Акцент4 3 8" xfId="506" xr:uid="{00000000-0005-0000-0000-0000140A0000}"/>
    <cellStyle name="40% - Акцент4 3 8 2" xfId="1792" xr:uid="{00000000-0005-0000-0000-0000150A0000}"/>
    <cellStyle name="40% - Акцент4 3 8 3" xfId="3122" xr:uid="{00000000-0005-0000-0000-0000160A0000}"/>
    <cellStyle name="40% - Акцент4 3 8 4" xfId="1146" xr:uid="{00000000-0005-0000-0000-0000170A0000}"/>
    <cellStyle name="40% - Акцент4 3 9" xfId="558" xr:uid="{00000000-0005-0000-0000-0000180A0000}"/>
    <cellStyle name="40% - Акцент4 3 9 2" xfId="1844" xr:uid="{00000000-0005-0000-0000-0000190A0000}"/>
    <cellStyle name="40% - Акцент4 3 9 3" xfId="3174" xr:uid="{00000000-0005-0000-0000-00001A0A0000}"/>
    <cellStyle name="40% - Акцент4 3 9 4" xfId="1198" xr:uid="{00000000-0005-0000-0000-00001B0A0000}"/>
    <cellStyle name="40% - Акцент4 4" xfId="72" xr:uid="{00000000-0005-0000-0000-00001C0A0000}"/>
    <cellStyle name="40% — акцент4 4" xfId="191" xr:uid="{00000000-0005-0000-0000-00001D0A0000}"/>
    <cellStyle name="40% - Акцент4 4 10" xfId="650" xr:uid="{00000000-0005-0000-0000-00001E0A0000}"/>
    <cellStyle name="40% - Акцент4 4 10 2" xfId="1936" xr:uid="{00000000-0005-0000-0000-00001F0A0000}"/>
    <cellStyle name="40% - Акцент4 4 10 3" xfId="3266" xr:uid="{00000000-0005-0000-0000-0000200A0000}"/>
    <cellStyle name="40% - Акцент4 4 10 4" xfId="1290" xr:uid="{00000000-0005-0000-0000-0000210A0000}"/>
    <cellStyle name="40% - Акцент4 4 11" xfId="1358" xr:uid="{00000000-0005-0000-0000-0000220A0000}"/>
    <cellStyle name="40% - Акцент4 4 12" xfId="1990" xr:uid="{00000000-0005-0000-0000-0000230A0000}"/>
    <cellStyle name="40% - Акцент4 4 13" xfId="2014" xr:uid="{00000000-0005-0000-0000-0000240A0000}"/>
    <cellStyle name="40% - Акцент4 4 14" xfId="2688" xr:uid="{00000000-0005-0000-0000-0000250A0000}"/>
    <cellStyle name="40% - Акцент4 4 15" xfId="712" xr:uid="{00000000-0005-0000-0000-0000260A0000}"/>
    <cellStyle name="40% - Акцент4 4 2" xfId="164" xr:uid="{00000000-0005-0000-0000-0000270A0000}"/>
    <cellStyle name="40% — акцент4 4 2" xfId="1477" xr:uid="{00000000-0005-0000-0000-0000280A0000}"/>
    <cellStyle name="40% - Акцент4 4 2 2" xfId="1450" xr:uid="{00000000-0005-0000-0000-0000290A0000}"/>
    <cellStyle name="40% - Акцент4 4 2 3" xfId="2066" xr:uid="{00000000-0005-0000-0000-00002A0A0000}"/>
    <cellStyle name="40% - Акцент4 4 2 4" xfId="1326" xr:uid="{00000000-0005-0000-0000-00002B0A0000}"/>
    <cellStyle name="40% - Акцент4 4 2 5" xfId="2780" xr:uid="{00000000-0005-0000-0000-00002C0A0000}"/>
    <cellStyle name="40% - Акцент4 4 2 6" xfId="804" xr:uid="{00000000-0005-0000-0000-00002D0A0000}"/>
    <cellStyle name="40% - Акцент4 4 3" xfId="280" xr:uid="{00000000-0005-0000-0000-00002E0A0000}"/>
    <cellStyle name="40% — акцент4 4 3" xfId="2087" xr:uid="{00000000-0005-0000-0000-00002F0A0000}"/>
    <cellStyle name="40% - Акцент4 4 3 2" xfId="1566" xr:uid="{00000000-0005-0000-0000-0000300A0000}"/>
    <cellStyle name="40% - Акцент4 4 3 3" xfId="2102" xr:uid="{00000000-0005-0000-0000-0000310A0000}"/>
    <cellStyle name="40% - Акцент4 4 3 4" xfId="2896" xr:uid="{00000000-0005-0000-0000-0000320A0000}"/>
    <cellStyle name="40% - Акцент4 4 3 5" xfId="920" xr:uid="{00000000-0005-0000-0000-0000330A0000}"/>
    <cellStyle name="40% - Акцент4 4 4" xfId="338" xr:uid="{00000000-0005-0000-0000-0000340A0000}"/>
    <cellStyle name="40% — акцент4 4 4" xfId="2231" xr:uid="{00000000-0005-0000-0000-0000350A0000}"/>
    <cellStyle name="40% - Акцент4 4 4 2" xfId="1624" xr:uid="{00000000-0005-0000-0000-0000360A0000}"/>
    <cellStyle name="40% - Акцент4 4 4 3" xfId="2954" xr:uid="{00000000-0005-0000-0000-0000370A0000}"/>
    <cellStyle name="40% - Акцент4 4 4 4" xfId="978" xr:uid="{00000000-0005-0000-0000-0000380A0000}"/>
    <cellStyle name="40% - Акцент4 4 5" xfId="395" xr:uid="{00000000-0005-0000-0000-0000390A0000}"/>
    <cellStyle name="40% — акцент4 4 5" xfId="2807" xr:uid="{00000000-0005-0000-0000-00003A0A0000}"/>
    <cellStyle name="40% - Акцент4 4 5 2" xfId="1681" xr:uid="{00000000-0005-0000-0000-00003B0A0000}"/>
    <cellStyle name="40% - Акцент4 4 5 3" xfId="3011" xr:uid="{00000000-0005-0000-0000-00003C0A0000}"/>
    <cellStyle name="40% - Акцент4 4 5 4" xfId="1035" xr:uid="{00000000-0005-0000-0000-00003D0A0000}"/>
    <cellStyle name="40% - Акцент4 4 6" xfId="452" xr:uid="{00000000-0005-0000-0000-00003E0A0000}"/>
    <cellStyle name="40% — акцент4 4 6" xfId="831" xr:uid="{00000000-0005-0000-0000-00003F0A0000}"/>
    <cellStyle name="40% - Акцент4 4 6 2" xfId="1738" xr:uid="{00000000-0005-0000-0000-0000400A0000}"/>
    <cellStyle name="40% - Акцент4 4 6 3" xfId="3068" xr:uid="{00000000-0005-0000-0000-0000410A0000}"/>
    <cellStyle name="40% - Акцент4 4 6 4" xfId="1092" xr:uid="{00000000-0005-0000-0000-0000420A0000}"/>
    <cellStyle name="40% - Акцент4 4 7" xfId="507" xr:uid="{00000000-0005-0000-0000-0000430A0000}"/>
    <cellStyle name="40% - Акцент4 4 7 2" xfId="1793" xr:uid="{00000000-0005-0000-0000-0000440A0000}"/>
    <cellStyle name="40% - Акцент4 4 7 3" xfId="3123" xr:uid="{00000000-0005-0000-0000-0000450A0000}"/>
    <cellStyle name="40% - Акцент4 4 7 4" xfId="1147" xr:uid="{00000000-0005-0000-0000-0000460A0000}"/>
    <cellStyle name="40% - Акцент4 4 8" xfId="559" xr:uid="{00000000-0005-0000-0000-0000470A0000}"/>
    <cellStyle name="40% - Акцент4 4 8 2" xfId="1845" xr:uid="{00000000-0005-0000-0000-0000480A0000}"/>
    <cellStyle name="40% - Акцент4 4 8 3" xfId="3175" xr:uid="{00000000-0005-0000-0000-0000490A0000}"/>
    <cellStyle name="40% - Акцент4 4 8 4" xfId="1199" xr:uid="{00000000-0005-0000-0000-00004A0A0000}"/>
    <cellStyle name="40% - Акцент4 4 9" xfId="608" xr:uid="{00000000-0005-0000-0000-00004B0A0000}"/>
    <cellStyle name="40% - Акцент4 4 9 2" xfId="1894" xr:uid="{00000000-0005-0000-0000-00004C0A0000}"/>
    <cellStyle name="40% - Акцент4 4 9 3" xfId="3224" xr:uid="{00000000-0005-0000-0000-00004D0A0000}"/>
    <cellStyle name="40% - Акцент4 4 9 4" xfId="1248" xr:uid="{00000000-0005-0000-0000-00004E0A0000}"/>
    <cellStyle name="40% - Акцент4 5" xfId="676" xr:uid="{00000000-0005-0000-0000-00004F0A0000}"/>
    <cellStyle name="40% — акцент4 5" xfId="200" xr:uid="{00000000-0005-0000-0000-0000500A0000}"/>
    <cellStyle name="40% — акцент4 5 2" xfId="1486" xr:uid="{00000000-0005-0000-0000-0000510A0000}"/>
    <cellStyle name="40% — акцент4 5 3" xfId="2816" xr:uid="{00000000-0005-0000-0000-0000520A0000}"/>
    <cellStyle name="40% — акцент4 5 4" xfId="840" xr:uid="{00000000-0005-0000-0000-0000530A0000}"/>
    <cellStyle name="40% — акцент4 6" xfId="229" xr:uid="{00000000-0005-0000-0000-0000540A0000}"/>
    <cellStyle name="40% — акцент4 6 2" xfId="1515" xr:uid="{00000000-0005-0000-0000-0000550A0000}"/>
    <cellStyle name="40% — акцент4 6 3" xfId="2845" xr:uid="{00000000-0005-0000-0000-0000560A0000}"/>
    <cellStyle name="40% — акцент4 6 4" xfId="869" xr:uid="{00000000-0005-0000-0000-0000570A0000}"/>
    <cellStyle name="40% — акцент4 7" xfId="308" xr:uid="{00000000-0005-0000-0000-0000580A0000}"/>
    <cellStyle name="40% — акцент4 7 2" xfId="1594" xr:uid="{00000000-0005-0000-0000-0000590A0000}"/>
    <cellStyle name="40% — акцент4 7 3" xfId="2924" xr:uid="{00000000-0005-0000-0000-00005A0A0000}"/>
    <cellStyle name="40% — акцент4 7 4" xfId="948" xr:uid="{00000000-0005-0000-0000-00005B0A0000}"/>
    <cellStyle name="40% — акцент4 8" xfId="365" xr:uid="{00000000-0005-0000-0000-00005C0A0000}"/>
    <cellStyle name="40% — акцент4 8 2" xfId="1651" xr:uid="{00000000-0005-0000-0000-00005D0A0000}"/>
    <cellStyle name="40% — акцент4 8 3" xfId="2981" xr:uid="{00000000-0005-0000-0000-00005E0A0000}"/>
    <cellStyle name="40% — акцент4 8 4" xfId="1005" xr:uid="{00000000-0005-0000-0000-00005F0A0000}"/>
    <cellStyle name="40% — акцент4 9" xfId="422" xr:uid="{00000000-0005-0000-0000-0000600A0000}"/>
    <cellStyle name="40% — акцент4 9 2" xfId="1708" xr:uid="{00000000-0005-0000-0000-0000610A0000}"/>
    <cellStyle name="40% — акцент4 9 3" xfId="3038" xr:uid="{00000000-0005-0000-0000-0000620A0000}"/>
    <cellStyle name="40% — акцент4 9 4" xfId="1062" xr:uid="{00000000-0005-0000-0000-0000630A0000}"/>
    <cellStyle name="40% — акцент5" xfId="35" builtinId="47" customBuiltin="1"/>
    <cellStyle name="40% — акцент5 10" xfId="404" xr:uid="{00000000-0005-0000-0000-0000650A0000}"/>
    <cellStyle name="40% — акцент5 10 2" xfId="1690" xr:uid="{00000000-0005-0000-0000-0000660A0000}"/>
    <cellStyle name="40% — акцент5 10 3" xfId="3020" xr:uid="{00000000-0005-0000-0000-0000670A0000}"/>
    <cellStyle name="40% — акцент5 10 4" xfId="1044" xr:uid="{00000000-0005-0000-0000-0000680A0000}"/>
    <cellStyle name="40% — акцент5 11" xfId="1322" xr:uid="{00000000-0005-0000-0000-0000690A0000}"/>
    <cellStyle name="40% — акцент5 12" xfId="2654" xr:uid="{00000000-0005-0000-0000-00006A0A0000}"/>
    <cellStyle name="40% - Акцент5 2" xfId="73" xr:uid="{00000000-0005-0000-0000-00006B0A0000}"/>
    <cellStyle name="40% — акцент5 2" xfId="95" xr:uid="{00000000-0005-0000-0000-00006C0A0000}"/>
    <cellStyle name="40% - Акцент5 2 10" xfId="609" xr:uid="{00000000-0005-0000-0000-00006D0A0000}"/>
    <cellStyle name="40% — акцент5 2 10" xfId="625" xr:uid="{00000000-0005-0000-0000-00006E0A0000}"/>
    <cellStyle name="40% - Акцент5 2 10 2" xfId="1895" xr:uid="{00000000-0005-0000-0000-00006F0A0000}"/>
    <cellStyle name="40% — акцент5 2 10 2" xfId="1911" xr:uid="{00000000-0005-0000-0000-0000700A0000}"/>
    <cellStyle name="40% - Акцент5 2 10 3" xfId="2432" xr:uid="{00000000-0005-0000-0000-0000710A0000}"/>
    <cellStyle name="40% — акцент5 2 10 3" xfId="2448" xr:uid="{00000000-0005-0000-0000-0000720A0000}"/>
    <cellStyle name="40% - Акцент5 2 10 4" xfId="2609" xr:uid="{00000000-0005-0000-0000-0000730A0000}"/>
    <cellStyle name="40% — акцент5 2 10 4" xfId="2621" xr:uid="{00000000-0005-0000-0000-0000740A0000}"/>
    <cellStyle name="40% - Акцент5 2 10 5" xfId="3225" xr:uid="{00000000-0005-0000-0000-0000750A0000}"/>
    <cellStyle name="40% — акцент5 2 10 5" xfId="3241" xr:uid="{00000000-0005-0000-0000-0000760A0000}"/>
    <cellStyle name="40% - Акцент5 2 10 6" xfId="1249" xr:uid="{00000000-0005-0000-0000-0000770A0000}"/>
    <cellStyle name="40% — акцент5 2 10 6" xfId="1265" xr:uid="{00000000-0005-0000-0000-0000780A0000}"/>
    <cellStyle name="40% - Акцент5 2 11" xfId="651" xr:uid="{00000000-0005-0000-0000-0000790A0000}"/>
    <cellStyle name="40% — акцент5 2 11" xfId="667" xr:uid="{00000000-0005-0000-0000-00007A0A0000}"/>
    <cellStyle name="40% - Акцент5 2 11 2" xfId="1937" xr:uid="{00000000-0005-0000-0000-00007B0A0000}"/>
    <cellStyle name="40% — акцент5 2 11 2" xfId="1953" xr:uid="{00000000-0005-0000-0000-00007C0A0000}"/>
    <cellStyle name="40% - Акцент5 2 11 3" xfId="2469" xr:uid="{00000000-0005-0000-0000-00007D0A0000}"/>
    <cellStyle name="40% — акцент5 2 11 3" xfId="2484" xr:uid="{00000000-0005-0000-0000-00007E0A0000}"/>
    <cellStyle name="40% - Акцент5 2 11 4" xfId="2631" xr:uid="{00000000-0005-0000-0000-00007F0A0000}"/>
    <cellStyle name="40% — акцент5 2 11 4" xfId="2643" xr:uid="{00000000-0005-0000-0000-0000800A0000}"/>
    <cellStyle name="40% - Акцент5 2 11 5" xfId="3267" xr:uid="{00000000-0005-0000-0000-0000810A0000}"/>
    <cellStyle name="40% — акцент5 2 11 5" xfId="3283" xr:uid="{00000000-0005-0000-0000-0000820A0000}"/>
    <cellStyle name="40% - Акцент5 2 11 6" xfId="1291" xr:uid="{00000000-0005-0000-0000-0000830A0000}"/>
    <cellStyle name="40% — акцент5 2 11 6" xfId="1307" xr:uid="{00000000-0005-0000-0000-0000840A0000}"/>
    <cellStyle name="40% - Акцент5 2 12" xfId="1359" xr:uid="{00000000-0005-0000-0000-0000850A0000}"/>
    <cellStyle name="40% — акцент5 2 12" xfId="1381" xr:uid="{00000000-0005-0000-0000-0000860A0000}"/>
    <cellStyle name="40% - Акцент5 2 13" xfId="1991" xr:uid="{00000000-0005-0000-0000-0000870A0000}"/>
    <cellStyle name="40% — акцент5 2 13" xfId="2007" xr:uid="{00000000-0005-0000-0000-0000880A0000}"/>
    <cellStyle name="40% - Акцент5 2 14" xfId="2033" xr:uid="{00000000-0005-0000-0000-0000890A0000}"/>
    <cellStyle name="40% — акцент5 2 14" xfId="2185" xr:uid="{00000000-0005-0000-0000-00008A0A0000}"/>
    <cellStyle name="40% - Акцент5 2 15" xfId="2689" xr:uid="{00000000-0005-0000-0000-00008B0A0000}"/>
    <cellStyle name="40% — акцент5 2 15" xfId="2711" xr:uid="{00000000-0005-0000-0000-00008C0A0000}"/>
    <cellStyle name="40% - Акцент5 2 16" xfId="713" xr:uid="{00000000-0005-0000-0000-00008D0A0000}"/>
    <cellStyle name="40% — акцент5 2 16" xfId="735" xr:uid="{00000000-0005-0000-0000-00008E0A0000}"/>
    <cellStyle name="40% - Акцент5 2 2" xfId="165" xr:uid="{00000000-0005-0000-0000-00008F0A0000}"/>
    <cellStyle name="40% — акцент5 2 2" xfId="187" xr:uid="{00000000-0005-0000-0000-0000900A0000}"/>
    <cellStyle name="40% - Акцент5 2 2 2" xfId="1451" xr:uid="{00000000-0005-0000-0000-0000910A0000}"/>
    <cellStyle name="40% — акцент5 2 2 2" xfId="1473" xr:uid="{00000000-0005-0000-0000-0000920A0000}"/>
    <cellStyle name="40% - Акцент5 2 2 3" xfId="2067" xr:uid="{00000000-0005-0000-0000-0000930A0000}"/>
    <cellStyle name="40% — акцент5 2 2 3" xfId="2083" xr:uid="{00000000-0005-0000-0000-0000940A0000}"/>
    <cellStyle name="40% - Акцент5 2 2 4" xfId="2267" xr:uid="{00000000-0005-0000-0000-0000950A0000}"/>
    <cellStyle name="40% — акцент5 2 2 4" xfId="2313" xr:uid="{00000000-0005-0000-0000-0000960A0000}"/>
    <cellStyle name="40% - Акцент5 2 2 5" xfId="2781" xr:uid="{00000000-0005-0000-0000-0000970A0000}"/>
    <cellStyle name="40% — акцент5 2 2 5" xfId="2803" xr:uid="{00000000-0005-0000-0000-0000980A0000}"/>
    <cellStyle name="40% - Акцент5 2 2 6" xfId="805" xr:uid="{00000000-0005-0000-0000-0000990A0000}"/>
    <cellStyle name="40% — акцент5 2 2 6" xfId="827" xr:uid="{00000000-0005-0000-0000-00009A0A0000}"/>
    <cellStyle name="40% - Акцент5 2 3" xfId="233" xr:uid="{00000000-0005-0000-0000-00009B0A0000}"/>
    <cellStyle name="40% — акцент5 2 3" xfId="255" xr:uid="{00000000-0005-0000-0000-00009C0A0000}"/>
    <cellStyle name="40% - Акцент5 2 3 2" xfId="1519" xr:uid="{00000000-0005-0000-0000-00009D0A0000}"/>
    <cellStyle name="40% — акцент5 2 3 2" xfId="1541" xr:uid="{00000000-0005-0000-0000-00009E0A0000}"/>
    <cellStyle name="40% - Акцент5 2 3 3" xfId="2121" xr:uid="{00000000-0005-0000-0000-00009F0A0000}"/>
    <cellStyle name="40% — акцент5 2 3 3" xfId="2141" xr:uid="{00000000-0005-0000-0000-0000A00A0000}"/>
    <cellStyle name="40% - Акцент5 2 3 4" xfId="2456" xr:uid="{00000000-0005-0000-0000-0000A10A0000}"/>
    <cellStyle name="40% — акцент5 2 3 4" xfId="2146" xr:uid="{00000000-0005-0000-0000-0000A20A0000}"/>
    <cellStyle name="40% - Акцент5 2 3 5" xfId="2849" xr:uid="{00000000-0005-0000-0000-0000A30A0000}"/>
    <cellStyle name="40% — акцент5 2 3 5" xfId="2871" xr:uid="{00000000-0005-0000-0000-0000A40A0000}"/>
    <cellStyle name="40% - Акцент5 2 3 6" xfId="873" xr:uid="{00000000-0005-0000-0000-0000A50A0000}"/>
    <cellStyle name="40% — акцент5 2 3 6" xfId="895" xr:uid="{00000000-0005-0000-0000-0000A60A0000}"/>
    <cellStyle name="40% - Акцент5 2 4" xfId="281" xr:uid="{00000000-0005-0000-0000-0000A70A0000}"/>
    <cellStyle name="40% — акцент5 2 4" xfId="303" xr:uid="{00000000-0005-0000-0000-0000A80A0000}"/>
    <cellStyle name="40% - Акцент5 2 4 2" xfId="1567" xr:uid="{00000000-0005-0000-0000-0000A90A0000}"/>
    <cellStyle name="40% — акцент5 2 4 2" xfId="1589" xr:uid="{00000000-0005-0000-0000-0000AA0A0000}"/>
    <cellStyle name="40% - Акцент5 2 4 3" xfId="2162" xr:uid="{00000000-0005-0000-0000-0000AB0A0000}"/>
    <cellStyle name="40% — акцент5 2 4 3" xfId="2181" xr:uid="{00000000-0005-0000-0000-0000AC0A0000}"/>
    <cellStyle name="40% - Акцент5 2 4 4" xfId="2451" xr:uid="{00000000-0005-0000-0000-0000AD0A0000}"/>
    <cellStyle name="40% — акцент5 2 4 4" xfId="2100" xr:uid="{00000000-0005-0000-0000-0000AE0A0000}"/>
    <cellStyle name="40% - Акцент5 2 4 5" xfId="2897" xr:uid="{00000000-0005-0000-0000-0000AF0A0000}"/>
    <cellStyle name="40% — акцент5 2 4 5" xfId="2919" xr:uid="{00000000-0005-0000-0000-0000B00A0000}"/>
    <cellStyle name="40% - Акцент5 2 4 6" xfId="921" xr:uid="{00000000-0005-0000-0000-0000B10A0000}"/>
    <cellStyle name="40% — акцент5 2 4 6" xfId="943" xr:uid="{00000000-0005-0000-0000-0000B20A0000}"/>
    <cellStyle name="40% - Акцент5 2 5" xfId="339" xr:uid="{00000000-0005-0000-0000-0000B30A0000}"/>
    <cellStyle name="40% — акцент5 2 5" xfId="360" xr:uid="{00000000-0005-0000-0000-0000B40A0000}"/>
    <cellStyle name="40% - Акцент5 2 5 2" xfId="1625" xr:uid="{00000000-0005-0000-0000-0000B50A0000}"/>
    <cellStyle name="40% — акцент5 2 5 2" xfId="1646" xr:uid="{00000000-0005-0000-0000-0000B60A0000}"/>
    <cellStyle name="40% - Акцент5 2 5 3" xfId="2210" xr:uid="{00000000-0005-0000-0000-0000B70A0000}"/>
    <cellStyle name="40% — акцент5 2 5 3" xfId="2229" xr:uid="{00000000-0005-0000-0000-0000B80A0000}"/>
    <cellStyle name="40% - Акцент5 2 5 4" xfId="2488" xr:uid="{00000000-0005-0000-0000-0000B90A0000}"/>
    <cellStyle name="40% — акцент5 2 5 4" xfId="2500" xr:uid="{00000000-0005-0000-0000-0000BA0A0000}"/>
    <cellStyle name="40% - Акцент5 2 5 5" xfId="2955" xr:uid="{00000000-0005-0000-0000-0000BB0A0000}"/>
    <cellStyle name="40% — акцент5 2 5 5" xfId="2976" xr:uid="{00000000-0005-0000-0000-0000BC0A0000}"/>
    <cellStyle name="40% - Акцент5 2 5 6" xfId="979" xr:uid="{00000000-0005-0000-0000-0000BD0A0000}"/>
    <cellStyle name="40% — акцент5 2 5 6" xfId="1000" xr:uid="{00000000-0005-0000-0000-0000BE0A0000}"/>
    <cellStyle name="40% - Акцент5 2 6" xfId="396" xr:uid="{00000000-0005-0000-0000-0000BF0A0000}"/>
    <cellStyle name="40% — акцент5 2 6" xfId="417" xr:uid="{00000000-0005-0000-0000-0000C00A0000}"/>
    <cellStyle name="40% - Акцент5 2 6 2" xfId="1682" xr:uid="{00000000-0005-0000-0000-0000C10A0000}"/>
    <cellStyle name="40% — акцент5 2 6 2" xfId="1703" xr:uid="{00000000-0005-0000-0000-0000C20A0000}"/>
    <cellStyle name="40% - Акцент5 2 6 3" xfId="2258" xr:uid="{00000000-0005-0000-0000-0000C30A0000}"/>
    <cellStyle name="40% — акцент5 2 6 3" xfId="2278" xr:uid="{00000000-0005-0000-0000-0000C40A0000}"/>
    <cellStyle name="40% - Акцент5 2 6 4" xfId="2512" xr:uid="{00000000-0005-0000-0000-0000C50A0000}"/>
    <cellStyle name="40% — акцент5 2 6 4" xfId="2524" xr:uid="{00000000-0005-0000-0000-0000C60A0000}"/>
    <cellStyle name="40% - Акцент5 2 6 5" xfId="3012" xr:uid="{00000000-0005-0000-0000-0000C70A0000}"/>
    <cellStyle name="40% — акцент5 2 6 5" xfId="3033" xr:uid="{00000000-0005-0000-0000-0000C80A0000}"/>
    <cellStyle name="40% - Акцент5 2 6 6" xfId="1036" xr:uid="{00000000-0005-0000-0000-0000C90A0000}"/>
    <cellStyle name="40% — акцент5 2 6 6" xfId="1057" xr:uid="{00000000-0005-0000-0000-0000CA0A0000}"/>
    <cellStyle name="40% - Акцент5 2 7" xfId="453" xr:uid="{00000000-0005-0000-0000-0000CB0A0000}"/>
    <cellStyle name="40% — акцент5 2 7" xfId="473" xr:uid="{00000000-0005-0000-0000-0000CC0A0000}"/>
    <cellStyle name="40% - Акцент5 2 7 2" xfId="1739" xr:uid="{00000000-0005-0000-0000-0000CD0A0000}"/>
    <cellStyle name="40% — акцент5 2 7 2" xfId="1759" xr:uid="{00000000-0005-0000-0000-0000CE0A0000}"/>
    <cellStyle name="40% - Акцент5 2 7 3" xfId="2307" xr:uid="{00000000-0005-0000-0000-0000CF0A0000}"/>
    <cellStyle name="40% — акцент5 2 7 3" xfId="2324" xr:uid="{00000000-0005-0000-0000-0000D00A0000}"/>
    <cellStyle name="40% - Акцент5 2 7 4" xfId="2536" xr:uid="{00000000-0005-0000-0000-0000D10A0000}"/>
    <cellStyle name="40% — акцент5 2 7 4" xfId="2548" xr:uid="{00000000-0005-0000-0000-0000D20A0000}"/>
    <cellStyle name="40% - Акцент5 2 7 5" xfId="3069" xr:uid="{00000000-0005-0000-0000-0000D30A0000}"/>
    <cellStyle name="40% — акцент5 2 7 5" xfId="3089" xr:uid="{00000000-0005-0000-0000-0000D40A0000}"/>
    <cellStyle name="40% - Акцент5 2 7 6" xfId="1093" xr:uid="{00000000-0005-0000-0000-0000D50A0000}"/>
    <cellStyle name="40% — акцент5 2 7 6" xfId="1113" xr:uid="{00000000-0005-0000-0000-0000D60A0000}"/>
    <cellStyle name="40% - Акцент5 2 8" xfId="508" xr:uid="{00000000-0005-0000-0000-0000D70A0000}"/>
    <cellStyle name="40% — акцент5 2 8" xfId="526" xr:uid="{00000000-0005-0000-0000-0000D80A0000}"/>
    <cellStyle name="40% - Акцент5 2 8 2" xfId="1794" xr:uid="{00000000-0005-0000-0000-0000D90A0000}"/>
    <cellStyle name="40% — акцент5 2 8 2" xfId="1812" xr:uid="{00000000-0005-0000-0000-0000DA0A0000}"/>
    <cellStyle name="40% - Акцент5 2 8 3" xfId="2350" xr:uid="{00000000-0005-0000-0000-0000DB0A0000}"/>
    <cellStyle name="40% — акцент5 2 8 3" xfId="2366" xr:uid="{00000000-0005-0000-0000-0000DC0A0000}"/>
    <cellStyle name="40% - Акцент5 2 8 4" xfId="2560" xr:uid="{00000000-0005-0000-0000-0000DD0A0000}"/>
    <cellStyle name="40% — акцент5 2 8 4" xfId="2572" xr:uid="{00000000-0005-0000-0000-0000DE0A0000}"/>
    <cellStyle name="40% - Акцент5 2 8 5" xfId="3124" xr:uid="{00000000-0005-0000-0000-0000DF0A0000}"/>
    <cellStyle name="40% — акцент5 2 8 5" xfId="3142" xr:uid="{00000000-0005-0000-0000-0000E00A0000}"/>
    <cellStyle name="40% - Акцент5 2 8 6" xfId="1148" xr:uid="{00000000-0005-0000-0000-0000E10A0000}"/>
    <cellStyle name="40% — акцент5 2 8 6" xfId="1166" xr:uid="{00000000-0005-0000-0000-0000E20A0000}"/>
    <cellStyle name="40% - Акцент5 2 9" xfId="560" xr:uid="{00000000-0005-0000-0000-0000E30A0000}"/>
    <cellStyle name="40% — акцент5 2 9" xfId="576" xr:uid="{00000000-0005-0000-0000-0000E40A0000}"/>
    <cellStyle name="40% - Акцент5 2 9 2" xfId="1846" xr:uid="{00000000-0005-0000-0000-0000E50A0000}"/>
    <cellStyle name="40% — акцент5 2 9 2" xfId="1862" xr:uid="{00000000-0005-0000-0000-0000E60A0000}"/>
    <cellStyle name="40% - Акцент5 2 9 3" xfId="2391" xr:uid="{00000000-0005-0000-0000-0000E70A0000}"/>
    <cellStyle name="40% — акцент5 2 9 3" xfId="2406" xr:uid="{00000000-0005-0000-0000-0000E80A0000}"/>
    <cellStyle name="40% - Акцент5 2 9 4" xfId="2584" xr:uid="{00000000-0005-0000-0000-0000E90A0000}"/>
    <cellStyle name="40% — акцент5 2 9 4" xfId="2596" xr:uid="{00000000-0005-0000-0000-0000EA0A0000}"/>
    <cellStyle name="40% - Акцент5 2 9 5" xfId="3176" xr:uid="{00000000-0005-0000-0000-0000EB0A0000}"/>
    <cellStyle name="40% — акцент5 2 9 5" xfId="3192" xr:uid="{00000000-0005-0000-0000-0000EC0A0000}"/>
    <cellStyle name="40% - Акцент5 2 9 6" xfId="1200" xr:uid="{00000000-0005-0000-0000-0000ED0A0000}"/>
    <cellStyle name="40% — акцент5 2 9 6" xfId="1216" xr:uid="{00000000-0005-0000-0000-0000EE0A0000}"/>
    <cellStyle name="40% - Акцент5 3" xfId="74" xr:uid="{00000000-0005-0000-0000-0000EF0A0000}"/>
    <cellStyle name="40% — акцент5 3" xfId="127" xr:uid="{00000000-0005-0000-0000-0000F00A0000}"/>
    <cellStyle name="40% - Акцент5 3 10" xfId="610" xr:uid="{00000000-0005-0000-0000-0000F10A0000}"/>
    <cellStyle name="40% - Акцент5 3 10 2" xfId="1896" xr:uid="{00000000-0005-0000-0000-0000F20A0000}"/>
    <cellStyle name="40% - Акцент5 3 10 3" xfId="3226" xr:uid="{00000000-0005-0000-0000-0000F30A0000}"/>
    <cellStyle name="40% - Акцент5 3 10 4" xfId="1250" xr:uid="{00000000-0005-0000-0000-0000F40A0000}"/>
    <cellStyle name="40% - Акцент5 3 11" xfId="652" xr:uid="{00000000-0005-0000-0000-0000F50A0000}"/>
    <cellStyle name="40% - Акцент5 3 11 2" xfId="1938" xr:uid="{00000000-0005-0000-0000-0000F60A0000}"/>
    <cellStyle name="40% - Акцент5 3 11 3" xfId="3268" xr:uid="{00000000-0005-0000-0000-0000F70A0000}"/>
    <cellStyle name="40% - Акцент5 3 11 4" xfId="1292" xr:uid="{00000000-0005-0000-0000-0000F80A0000}"/>
    <cellStyle name="40% - Акцент5 3 12" xfId="1360" xr:uid="{00000000-0005-0000-0000-0000F90A0000}"/>
    <cellStyle name="40% - Акцент5 3 13" xfId="1992" xr:uid="{00000000-0005-0000-0000-0000FA0A0000}"/>
    <cellStyle name="40% - Акцент5 3 14" xfId="2434" xr:uid="{00000000-0005-0000-0000-0000FB0A0000}"/>
    <cellStyle name="40% - Акцент5 3 15" xfId="2690" xr:uid="{00000000-0005-0000-0000-0000FC0A0000}"/>
    <cellStyle name="40% - Акцент5 3 16" xfId="714" xr:uid="{00000000-0005-0000-0000-0000FD0A0000}"/>
    <cellStyle name="40% - Акцент5 3 2" xfId="166" xr:uid="{00000000-0005-0000-0000-0000FE0A0000}"/>
    <cellStyle name="40% — акцент5 3 2" xfId="1413" xr:uid="{00000000-0005-0000-0000-0000FF0A0000}"/>
    <cellStyle name="40% - Акцент5 3 2 2" xfId="1452" xr:uid="{00000000-0005-0000-0000-0000000B0000}"/>
    <cellStyle name="40% - Акцент5 3 2 3" xfId="2068" xr:uid="{00000000-0005-0000-0000-0000010B0000}"/>
    <cellStyle name="40% - Акцент5 3 2 4" xfId="2218" xr:uid="{00000000-0005-0000-0000-0000020B0000}"/>
    <cellStyle name="40% - Акцент5 3 2 5" xfId="2782" xr:uid="{00000000-0005-0000-0000-0000030B0000}"/>
    <cellStyle name="40% - Акцент5 3 2 6" xfId="806" xr:uid="{00000000-0005-0000-0000-0000040B0000}"/>
    <cellStyle name="40% - Акцент5 3 3" xfId="234" xr:uid="{00000000-0005-0000-0000-0000050B0000}"/>
    <cellStyle name="40% — акцент5 3 3" xfId="2032" xr:uid="{00000000-0005-0000-0000-0000060B0000}"/>
    <cellStyle name="40% - Акцент5 3 3 2" xfId="1520" xr:uid="{00000000-0005-0000-0000-0000070B0000}"/>
    <cellStyle name="40% - Акцент5 3 3 3" xfId="2416" xr:uid="{00000000-0005-0000-0000-0000080B0000}"/>
    <cellStyle name="40% - Акцент5 3 3 4" xfId="2850" xr:uid="{00000000-0005-0000-0000-0000090B0000}"/>
    <cellStyle name="40% - Акцент5 3 3 5" xfId="874" xr:uid="{00000000-0005-0000-0000-00000A0B0000}"/>
    <cellStyle name="40% - Акцент5 3 4" xfId="282" xr:uid="{00000000-0005-0000-0000-00000B0B0000}"/>
    <cellStyle name="40% — акцент5 3 4" xfId="2207" xr:uid="{00000000-0005-0000-0000-00000C0B0000}"/>
    <cellStyle name="40% - Акцент5 3 4 2" xfId="1568" xr:uid="{00000000-0005-0000-0000-00000D0B0000}"/>
    <cellStyle name="40% - Акцент5 3 4 3" xfId="2898" xr:uid="{00000000-0005-0000-0000-00000E0B0000}"/>
    <cellStyle name="40% - Акцент5 3 4 4" xfId="922" xr:uid="{00000000-0005-0000-0000-00000F0B0000}"/>
    <cellStyle name="40% - Акцент5 3 5" xfId="340" xr:uid="{00000000-0005-0000-0000-0000100B0000}"/>
    <cellStyle name="40% — акцент5 3 5" xfId="2743" xr:uid="{00000000-0005-0000-0000-0000110B0000}"/>
    <cellStyle name="40% - Акцент5 3 5 2" xfId="1626" xr:uid="{00000000-0005-0000-0000-0000120B0000}"/>
    <cellStyle name="40% - Акцент5 3 5 3" xfId="2956" xr:uid="{00000000-0005-0000-0000-0000130B0000}"/>
    <cellStyle name="40% - Акцент5 3 5 4" xfId="980" xr:uid="{00000000-0005-0000-0000-0000140B0000}"/>
    <cellStyle name="40% - Акцент5 3 6" xfId="397" xr:uid="{00000000-0005-0000-0000-0000150B0000}"/>
    <cellStyle name="40% — акцент5 3 6" xfId="767" xr:uid="{00000000-0005-0000-0000-0000160B0000}"/>
    <cellStyle name="40% - Акцент5 3 6 2" xfId="1683" xr:uid="{00000000-0005-0000-0000-0000170B0000}"/>
    <cellStyle name="40% - Акцент5 3 6 3" xfId="3013" xr:uid="{00000000-0005-0000-0000-0000180B0000}"/>
    <cellStyle name="40% - Акцент5 3 6 4" xfId="1037" xr:uid="{00000000-0005-0000-0000-0000190B0000}"/>
    <cellStyle name="40% - Акцент5 3 7" xfId="454" xr:uid="{00000000-0005-0000-0000-00001A0B0000}"/>
    <cellStyle name="40% - Акцент5 3 7 2" xfId="1740" xr:uid="{00000000-0005-0000-0000-00001B0B0000}"/>
    <cellStyle name="40% - Акцент5 3 7 3" xfId="3070" xr:uid="{00000000-0005-0000-0000-00001C0B0000}"/>
    <cellStyle name="40% - Акцент5 3 7 4" xfId="1094" xr:uid="{00000000-0005-0000-0000-00001D0B0000}"/>
    <cellStyle name="40% - Акцент5 3 8" xfId="509" xr:uid="{00000000-0005-0000-0000-00001E0B0000}"/>
    <cellStyle name="40% - Акцент5 3 8 2" xfId="1795" xr:uid="{00000000-0005-0000-0000-00001F0B0000}"/>
    <cellStyle name="40% - Акцент5 3 8 3" xfId="3125" xr:uid="{00000000-0005-0000-0000-0000200B0000}"/>
    <cellStyle name="40% - Акцент5 3 8 4" xfId="1149" xr:uid="{00000000-0005-0000-0000-0000210B0000}"/>
    <cellStyle name="40% - Акцент5 3 9" xfId="561" xr:uid="{00000000-0005-0000-0000-0000220B0000}"/>
    <cellStyle name="40% - Акцент5 3 9 2" xfId="1847" xr:uid="{00000000-0005-0000-0000-0000230B0000}"/>
    <cellStyle name="40% - Акцент5 3 9 3" xfId="3177" xr:uid="{00000000-0005-0000-0000-0000240B0000}"/>
    <cellStyle name="40% - Акцент5 3 9 4" xfId="1201" xr:uid="{00000000-0005-0000-0000-0000250B0000}"/>
    <cellStyle name="40% - Акцент5 4" xfId="75" xr:uid="{00000000-0005-0000-0000-0000260B0000}"/>
    <cellStyle name="40% — акцент5 4" xfId="195" xr:uid="{00000000-0005-0000-0000-0000270B0000}"/>
    <cellStyle name="40% - Акцент5 4 10" xfId="653" xr:uid="{00000000-0005-0000-0000-0000280B0000}"/>
    <cellStyle name="40% - Акцент5 4 10 2" xfId="1939" xr:uid="{00000000-0005-0000-0000-0000290B0000}"/>
    <cellStyle name="40% - Акцент5 4 10 3" xfId="3269" xr:uid="{00000000-0005-0000-0000-00002A0B0000}"/>
    <cellStyle name="40% - Акцент5 4 10 4" xfId="1293" xr:uid="{00000000-0005-0000-0000-00002B0B0000}"/>
    <cellStyle name="40% - Акцент5 4 11" xfId="1361" xr:uid="{00000000-0005-0000-0000-00002C0B0000}"/>
    <cellStyle name="40% - Акцент5 4 12" xfId="1993" xr:uid="{00000000-0005-0000-0000-00002D0B0000}"/>
    <cellStyle name="40% - Акцент5 4 13" xfId="2392" xr:uid="{00000000-0005-0000-0000-00002E0B0000}"/>
    <cellStyle name="40% - Акцент5 4 14" xfId="2691" xr:uid="{00000000-0005-0000-0000-00002F0B0000}"/>
    <cellStyle name="40% - Акцент5 4 15" xfId="715" xr:uid="{00000000-0005-0000-0000-0000300B0000}"/>
    <cellStyle name="40% - Акцент5 4 2" xfId="167" xr:uid="{00000000-0005-0000-0000-0000310B0000}"/>
    <cellStyle name="40% — акцент5 4 2" xfId="1481" xr:uid="{00000000-0005-0000-0000-0000320B0000}"/>
    <cellStyle name="40% - Акцент5 4 2 2" xfId="1453" xr:uid="{00000000-0005-0000-0000-0000330B0000}"/>
    <cellStyle name="40% - Акцент5 4 2 3" xfId="2069" xr:uid="{00000000-0005-0000-0000-0000340B0000}"/>
    <cellStyle name="40% - Акцент5 4 2 4" xfId="2169" xr:uid="{00000000-0005-0000-0000-0000350B0000}"/>
    <cellStyle name="40% - Акцент5 4 2 5" xfId="2783" xr:uid="{00000000-0005-0000-0000-0000360B0000}"/>
    <cellStyle name="40% - Акцент5 4 2 6" xfId="807" xr:uid="{00000000-0005-0000-0000-0000370B0000}"/>
    <cellStyle name="40% - Акцент5 4 3" xfId="283" xr:uid="{00000000-0005-0000-0000-0000380B0000}"/>
    <cellStyle name="40% — акцент5 4 3" xfId="2090" xr:uid="{00000000-0005-0000-0000-0000390B0000}"/>
    <cellStyle name="40% - Акцент5 4 3 2" xfId="1569" xr:uid="{00000000-0005-0000-0000-00003A0B0000}"/>
    <cellStyle name="40% - Акцент5 4 3 3" xfId="2130" xr:uid="{00000000-0005-0000-0000-00003B0B0000}"/>
    <cellStyle name="40% - Акцент5 4 3 4" xfId="2899" xr:uid="{00000000-0005-0000-0000-00003C0B0000}"/>
    <cellStyle name="40% - Акцент5 4 3 5" xfId="923" xr:uid="{00000000-0005-0000-0000-00003D0B0000}"/>
    <cellStyle name="40% - Акцент5 4 4" xfId="341" xr:uid="{00000000-0005-0000-0000-00003E0B0000}"/>
    <cellStyle name="40% — акцент5 4 4" xfId="2381" xr:uid="{00000000-0005-0000-0000-00003F0B0000}"/>
    <cellStyle name="40% - Акцент5 4 4 2" xfId="1627" xr:uid="{00000000-0005-0000-0000-0000400B0000}"/>
    <cellStyle name="40% - Акцент5 4 4 3" xfId="2957" xr:uid="{00000000-0005-0000-0000-0000410B0000}"/>
    <cellStyle name="40% - Акцент5 4 4 4" xfId="981" xr:uid="{00000000-0005-0000-0000-0000420B0000}"/>
    <cellStyle name="40% - Акцент5 4 5" xfId="398" xr:uid="{00000000-0005-0000-0000-0000430B0000}"/>
    <cellStyle name="40% — акцент5 4 5" xfId="2811" xr:uid="{00000000-0005-0000-0000-0000440B0000}"/>
    <cellStyle name="40% - Акцент5 4 5 2" xfId="1684" xr:uid="{00000000-0005-0000-0000-0000450B0000}"/>
    <cellStyle name="40% - Акцент5 4 5 3" xfId="3014" xr:uid="{00000000-0005-0000-0000-0000460B0000}"/>
    <cellStyle name="40% - Акцент5 4 5 4" xfId="1038" xr:uid="{00000000-0005-0000-0000-0000470B0000}"/>
    <cellStyle name="40% - Акцент5 4 6" xfId="455" xr:uid="{00000000-0005-0000-0000-0000480B0000}"/>
    <cellStyle name="40% — акцент5 4 6" xfId="835" xr:uid="{00000000-0005-0000-0000-0000490B0000}"/>
    <cellStyle name="40% - Акцент5 4 6 2" xfId="1741" xr:uid="{00000000-0005-0000-0000-00004A0B0000}"/>
    <cellStyle name="40% - Акцент5 4 6 3" xfId="3071" xr:uid="{00000000-0005-0000-0000-00004B0B0000}"/>
    <cellStyle name="40% - Акцент5 4 6 4" xfId="1095" xr:uid="{00000000-0005-0000-0000-00004C0B0000}"/>
    <cellStyle name="40% - Акцент5 4 7" xfId="510" xr:uid="{00000000-0005-0000-0000-00004D0B0000}"/>
    <cellStyle name="40% - Акцент5 4 7 2" xfId="1796" xr:uid="{00000000-0005-0000-0000-00004E0B0000}"/>
    <cellStyle name="40% - Акцент5 4 7 3" xfId="3126" xr:uid="{00000000-0005-0000-0000-00004F0B0000}"/>
    <cellStyle name="40% - Акцент5 4 7 4" xfId="1150" xr:uid="{00000000-0005-0000-0000-0000500B0000}"/>
    <cellStyle name="40% - Акцент5 4 8" xfId="562" xr:uid="{00000000-0005-0000-0000-0000510B0000}"/>
    <cellStyle name="40% - Акцент5 4 8 2" xfId="1848" xr:uid="{00000000-0005-0000-0000-0000520B0000}"/>
    <cellStyle name="40% - Акцент5 4 8 3" xfId="3178" xr:uid="{00000000-0005-0000-0000-0000530B0000}"/>
    <cellStyle name="40% - Акцент5 4 8 4" xfId="1202" xr:uid="{00000000-0005-0000-0000-0000540B0000}"/>
    <cellStyle name="40% - Акцент5 4 9" xfId="611" xr:uid="{00000000-0005-0000-0000-0000550B0000}"/>
    <cellStyle name="40% - Акцент5 4 9 2" xfId="1897" xr:uid="{00000000-0005-0000-0000-0000560B0000}"/>
    <cellStyle name="40% - Акцент5 4 9 3" xfId="3227" xr:uid="{00000000-0005-0000-0000-0000570B0000}"/>
    <cellStyle name="40% - Акцент5 4 9 4" xfId="1251" xr:uid="{00000000-0005-0000-0000-0000580B0000}"/>
    <cellStyle name="40% - Акцент5 5" xfId="678" xr:uid="{00000000-0005-0000-0000-0000590B0000}"/>
    <cellStyle name="40% — акцент5 5" xfId="128" xr:uid="{00000000-0005-0000-0000-00005A0B0000}"/>
    <cellStyle name="40% — акцент5 5 2" xfId="1414" xr:uid="{00000000-0005-0000-0000-00005B0B0000}"/>
    <cellStyle name="40% — акцент5 5 3" xfId="2744" xr:uid="{00000000-0005-0000-0000-00005C0B0000}"/>
    <cellStyle name="40% — акцент5 5 4" xfId="768" xr:uid="{00000000-0005-0000-0000-00005D0B0000}"/>
    <cellStyle name="40% — акцент5 6" xfId="108" xr:uid="{00000000-0005-0000-0000-00005E0B0000}"/>
    <cellStyle name="40% — акцент5 6 2" xfId="1394" xr:uid="{00000000-0005-0000-0000-00005F0B0000}"/>
    <cellStyle name="40% — акцент5 6 3" xfId="2724" xr:uid="{00000000-0005-0000-0000-0000600B0000}"/>
    <cellStyle name="40% — акцент5 6 4" xfId="748" xr:uid="{00000000-0005-0000-0000-0000610B0000}"/>
    <cellStyle name="40% — акцент5 7" xfId="241" xr:uid="{00000000-0005-0000-0000-0000620B0000}"/>
    <cellStyle name="40% — акцент5 7 2" xfId="1527" xr:uid="{00000000-0005-0000-0000-0000630B0000}"/>
    <cellStyle name="40% — акцент5 7 3" xfId="2857" xr:uid="{00000000-0005-0000-0000-0000640B0000}"/>
    <cellStyle name="40% — акцент5 7 4" xfId="881" xr:uid="{00000000-0005-0000-0000-0000650B0000}"/>
    <cellStyle name="40% — акцент5 8" xfId="289" xr:uid="{00000000-0005-0000-0000-0000660B0000}"/>
    <cellStyle name="40% — акцент5 8 2" xfId="1575" xr:uid="{00000000-0005-0000-0000-0000670B0000}"/>
    <cellStyle name="40% — акцент5 8 3" xfId="2905" xr:uid="{00000000-0005-0000-0000-0000680B0000}"/>
    <cellStyle name="40% — акцент5 8 4" xfId="929" xr:uid="{00000000-0005-0000-0000-0000690B0000}"/>
    <cellStyle name="40% — акцент5 9" xfId="347" xr:uid="{00000000-0005-0000-0000-00006A0B0000}"/>
    <cellStyle name="40% — акцент5 9 2" xfId="1633" xr:uid="{00000000-0005-0000-0000-00006B0B0000}"/>
    <cellStyle name="40% — акцент5 9 3" xfId="2963" xr:uid="{00000000-0005-0000-0000-00006C0B0000}"/>
    <cellStyle name="40% — акцент5 9 4" xfId="987" xr:uid="{00000000-0005-0000-0000-00006D0B0000}"/>
    <cellStyle name="40% — акцент6" xfId="39" builtinId="51" customBuiltin="1"/>
    <cellStyle name="40% — акцент6 10" xfId="529" xr:uid="{00000000-0005-0000-0000-00006F0B0000}"/>
    <cellStyle name="40% — акцент6 10 2" xfId="1815" xr:uid="{00000000-0005-0000-0000-0000700B0000}"/>
    <cellStyle name="40% — акцент6 10 3" xfId="3145" xr:uid="{00000000-0005-0000-0000-0000710B0000}"/>
    <cellStyle name="40% — акцент6 10 4" xfId="1169" xr:uid="{00000000-0005-0000-0000-0000720B0000}"/>
    <cellStyle name="40% — акцент6 11" xfId="1325" xr:uid="{00000000-0005-0000-0000-0000730B0000}"/>
    <cellStyle name="40% — акцент6 12" xfId="2656" xr:uid="{00000000-0005-0000-0000-0000740B0000}"/>
    <cellStyle name="40% - Акцент6 2" xfId="76" xr:uid="{00000000-0005-0000-0000-0000750B0000}"/>
    <cellStyle name="40% — акцент6 2" xfId="96" xr:uid="{00000000-0005-0000-0000-0000760B0000}"/>
    <cellStyle name="40% - Акцент6 2 10" xfId="612" xr:uid="{00000000-0005-0000-0000-0000770B0000}"/>
    <cellStyle name="40% — акцент6 2 10" xfId="626" xr:uid="{00000000-0005-0000-0000-0000780B0000}"/>
    <cellStyle name="40% - Акцент6 2 10 2" xfId="1898" xr:uid="{00000000-0005-0000-0000-0000790B0000}"/>
    <cellStyle name="40% — акцент6 2 10 2" xfId="1912" xr:uid="{00000000-0005-0000-0000-00007A0B0000}"/>
    <cellStyle name="40% - Акцент6 2 10 3" xfId="2435" xr:uid="{00000000-0005-0000-0000-00007B0B0000}"/>
    <cellStyle name="40% — акцент6 2 10 3" xfId="2449" xr:uid="{00000000-0005-0000-0000-00007C0B0000}"/>
    <cellStyle name="40% - Акцент6 2 10 4" xfId="2610" xr:uid="{00000000-0005-0000-0000-00007D0B0000}"/>
    <cellStyle name="40% — акцент6 2 10 4" xfId="2622" xr:uid="{00000000-0005-0000-0000-00007E0B0000}"/>
    <cellStyle name="40% - Акцент6 2 10 5" xfId="3228" xr:uid="{00000000-0005-0000-0000-00007F0B0000}"/>
    <cellStyle name="40% — акцент6 2 10 5" xfId="3242" xr:uid="{00000000-0005-0000-0000-0000800B0000}"/>
    <cellStyle name="40% - Акцент6 2 10 6" xfId="1252" xr:uid="{00000000-0005-0000-0000-0000810B0000}"/>
    <cellStyle name="40% — акцент6 2 10 6" xfId="1266" xr:uid="{00000000-0005-0000-0000-0000820B0000}"/>
    <cellStyle name="40% - Акцент6 2 11" xfId="654" xr:uid="{00000000-0005-0000-0000-0000830B0000}"/>
    <cellStyle name="40% — акцент6 2 11" xfId="668" xr:uid="{00000000-0005-0000-0000-0000840B0000}"/>
    <cellStyle name="40% - Акцент6 2 11 2" xfId="1940" xr:uid="{00000000-0005-0000-0000-0000850B0000}"/>
    <cellStyle name="40% — акцент6 2 11 2" xfId="1954" xr:uid="{00000000-0005-0000-0000-0000860B0000}"/>
    <cellStyle name="40% - Акцент6 2 11 3" xfId="2471" xr:uid="{00000000-0005-0000-0000-0000870B0000}"/>
    <cellStyle name="40% — акцент6 2 11 3" xfId="2485" xr:uid="{00000000-0005-0000-0000-0000880B0000}"/>
    <cellStyle name="40% - Акцент6 2 11 4" xfId="2632" xr:uid="{00000000-0005-0000-0000-0000890B0000}"/>
    <cellStyle name="40% — акцент6 2 11 4" xfId="2644" xr:uid="{00000000-0005-0000-0000-00008A0B0000}"/>
    <cellStyle name="40% - Акцент6 2 11 5" xfId="3270" xr:uid="{00000000-0005-0000-0000-00008B0B0000}"/>
    <cellStyle name="40% — акцент6 2 11 5" xfId="3284" xr:uid="{00000000-0005-0000-0000-00008C0B0000}"/>
    <cellStyle name="40% - Акцент6 2 11 6" xfId="1294" xr:uid="{00000000-0005-0000-0000-00008D0B0000}"/>
    <cellStyle name="40% — акцент6 2 11 6" xfId="1308" xr:uid="{00000000-0005-0000-0000-00008E0B0000}"/>
    <cellStyle name="40% - Акцент6 2 12" xfId="1362" xr:uid="{00000000-0005-0000-0000-00008F0B0000}"/>
    <cellStyle name="40% — акцент6 2 12" xfId="1382" xr:uid="{00000000-0005-0000-0000-0000900B0000}"/>
    <cellStyle name="40% - Акцент6 2 13" xfId="1994" xr:uid="{00000000-0005-0000-0000-0000910B0000}"/>
    <cellStyle name="40% — акцент6 2 13" xfId="2008" xr:uid="{00000000-0005-0000-0000-0000920B0000}"/>
    <cellStyle name="40% - Акцент6 2 14" xfId="2351" xr:uid="{00000000-0005-0000-0000-0000930B0000}"/>
    <cellStyle name="40% — акцент6 2 14" xfId="2118" xr:uid="{00000000-0005-0000-0000-0000940B0000}"/>
    <cellStyle name="40% - Акцент6 2 15" xfId="2692" xr:uid="{00000000-0005-0000-0000-0000950B0000}"/>
    <cellStyle name="40% — акцент6 2 15" xfId="2712" xr:uid="{00000000-0005-0000-0000-0000960B0000}"/>
    <cellStyle name="40% - Акцент6 2 16" xfId="716" xr:uid="{00000000-0005-0000-0000-0000970B0000}"/>
    <cellStyle name="40% — акцент6 2 16" xfId="736" xr:uid="{00000000-0005-0000-0000-0000980B0000}"/>
    <cellStyle name="40% - Акцент6 2 2" xfId="168" xr:uid="{00000000-0005-0000-0000-0000990B0000}"/>
    <cellStyle name="40% — акцент6 2 2" xfId="188" xr:uid="{00000000-0005-0000-0000-00009A0B0000}"/>
    <cellStyle name="40% - Акцент6 2 2 2" xfId="1454" xr:uid="{00000000-0005-0000-0000-00009B0B0000}"/>
    <cellStyle name="40% — акцент6 2 2 2" xfId="1474" xr:uid="{00000000-0005-0000-0000-00009C0B0000}"/>
    <cellStyle name="40% - Акцент6 2 2 3" xfId="2070" xr:uid="{00000000-0005-0000-0000-00009D0B0000}"/>
    <cellStyle name="40% — акцент6 2 2 3" xfId="2084" xr:uid="{00000000-0005-0000-0000-00009E0B0000}"/>
    <cellStyle name="40% - Акцент6 2 2 4" xfId="2129" xr:uid="{00000000-0005-0000-0000-00009F0B0000}"/>
    <cellStyle name="40% — акцент6 2 2 4" xfId="1318" xr:uid="{00000000-0005-0000-0000-0000A00B0000}"/>
    <cellStyle name="40% - Акцент6 2 2 5" xfId="2784" xr:uid="{00000000-0005-0000-0000-0000A10B0000}"/>
    <cellStyle name="40% — акцент6 2 2 5" xfId="2804" xr:uid="{00000000-0005-0000-0000-0000A20B0000}"/>
    <cellStyle name="40% - Акцент6 2 2 6" xfId="808" xr:uid="{00000000-0005-0000-0000-0000A30B0000}"/>
    <cellStyle name="40% — акцент6 2 2 6" xfId="828" xr:uid="{00000000-0005-0000-0000-0000A40B0000}"/>
    <cellStyle name="40% - Акцент6 2 3" xfId="236" xr:uid="{00000000-0005-0000-0000-0000A50B0000}"/>
    <cellStyle name="40% — акцент6 2 3" xfId="256" xr:uid="{00000000-0005-0000-0000-0000A60B0000}"/>
    <cellStyle name="40% - Акцент6 2 3 2" xfId="1522" xr:uid="{00000000-0005-0000-0000-0000A70B0000}"/>
    <cellStyle name="40% — акцент6 2 3 2" xfId="1542" xr:uid="{00000000-0005-0000-0000-0000A80B0000}"/>
    <cellStyle name="40% - Акцент6 2 3 3" xfId="2123" xr:uid="{00000000-0005-0000-0000-0000A90B0000}"/>
    <cellStyle name="40% — акцент6 2 3 3" xfId="2142" xr:uid="{00000000-0005-0000-0000-0000AA0B0000}"/>
    <cellStyle name="40% - Акцент6 2 3 4" xfId="1957" xr:uid="{00000000-0005-0000-0000-0000AB0B0000}"/>
    <cellStyle name="40% — акцент6 2 3 4" xfId="2105" xr:uid="{00000000-0005-0000-0000-0000AC0B0000}"/>
    <cellStyle name="40% - Акцент6 2 3 5" xfId="2852" xr:uid="{00000000-0005-0000-0000-0000AD0B0000}"/>
    <cellStyle name="40% — акцент6 2 3 5" xfId="2872" xr:uid="{00000000-0005-0000-0000-0000AE0B0000}"/>
    <cellStyle name="40% - Акцент6 2 3 6" xfId="876" xr:uid="{00000000-0005-0000-0000-0000AF0B0000}"/>
    <cellStyle name="40% — акцент6 2 3 6" xfId="896" xr:uid="{00000000-0005-0000-0000-0000B00B0000}"/>
    <cellStyle name="40% - Акцент6 2 4" xfId="284" xr:uid="{00000000-0005-0000-0000-0000B10B0000}"/>
    <cellStyle name="40% — акцент6 2 4" xfId="304" xr:uid="{00000000-0005-0000-0000-0000B20B0000}"/>
    <cellStyle name="40% - Акцент6 2 4 2" xfId="1570" xr:uid="{00000000-0005-0000-0000-0000B30B0000}"/>
    <cellStyle name="40% — акцент6 2 4 2" xfId="1590" xr:uid="{00000000-0005-0000-0000-0000B40B0000}"/>
    <cellStyle name="40% - Акцент6 2 4 3" xfId="2164" xr:uid="{00000000-0005-0000-0000-0000B50B0000}"/>
    <cellStyle name="40% — акцент6 2 4 3" xfId="2182" xr:uid="{00000000-0005-0000-0000-0000B60B0000}"/>
    <cellStyle name="40% - Акцент6 2 4 4" xfId="1317" xr:uid="{00000000-0005-0000-0000-0000B70B0000}"/>
    <cellStyle name="40% — акцент6 2 4 4" xfId="2099" xr:uid="{00000000-0005-0000-0000-0000B80B0000}"/>
    <cellStyle name="40% - Акцент6 2 4 5" xfId="2900" xr:uid="{00000000-0005-0000-0000-0000B90B0000}"/>
    <cellStyle name="40% — акцент6 2 4 5" xfId="2920" xr:uid="{00000000-0005-0000-0000-0000BA0B0000}"/>
    <cellStyle name="40% - Акцент6 2 4 6" xfId="924" xr:uid="{00000000-0005-0000-0000-0000BB0B0000}"/>
    <cellStyle name="40% — акцент6 2 4 6" xfId="944" xr:uid="{00000000-0005-0000-0000-0000BC0B0000}"/>
    <cellStyle name="40% - Акцент6 2 5" xfId="342" xr:uid="{00000000-0005-0000-0000-0000BD0B0000}"/>
    <cellStyle name="40% — акцент6 2 5" xfId="361" xr:uid="{00000000-0005-0000-0000-0000BE0B0000}"/>
    <cellStyle name="40% - Акцент6 2 5 2" xfId="1628" xr:uid="{00000000-0005-0000-0000-0000BF0B0000}"/>
    <cellStyle name="40% — акцент6 2 5 2" xfId="1647" xr:uid="{00000000-0005-0000-0000-0000C00B0000}"/>
    <cellStyle name="40% - Акцент6 2 5 3" xfId="2212" xr:uid="{00000000-0005-0000-0000-0000C10B0000}"/>
    <cellStyle name="40% — акцент6 2 5 3" xfId="2230" xr:uid="{00000000-0005-0000-0000-0000C20B0000}"/>
    <cellStyle name="40% - Акцент6 2 5 4" xfId="2489" xr:uid="{00000000-0005-0000-0000-0000C30B0000}"/>
    <cellStyle name="40% — акцент6 2 5 4" xfId="2501" xr:uid="{00000000-0005-0000-0000-0000C40B0000}"/>
    <cellStyle name="40% - Акцент6 2 5 5" xfId="2958" xr:uid="{00000000-0005-0000-0000-0000C50B0000}"/>
    <cellStyle name="40% — акцент6 2 5 5" xfId="2977" xr:uid="{00000000-0005-0000-0000-0000C60B0000}"/>
    <cellStyle name="40% - Акцент6 2 5 6" xfId="982" xr:uid="{00000000-0005-0000-0000-0000C70B0000}"/>
    <cellStyle name="40% — акцент6 2 5 6" xfId="1001" xr:uid="{00000000-0005-0000-0000-0000C80B0000}"/>
    <cellStyle name="40% - Акцент6 2 6" xfId="399" xr:uid="{00000000-0005-0000-0000-0000C90B0000}"/>
    <cellStyle name="40% — акцент6 2 6" xfId="418" xr:uid="{00000000-0005-0000-0000-0000CA0B0000}"/>
    <cellStyle name="40% - Акцент6 2 6 2" xfId="1685" xr:uid="{00000000-0005-0000-0000-0000CB0B0000}"/>
    <cellStyle name="40% — акцент6 2 6 2" xfId="1704" xr:uid="{00000000-0005-0000-0000-0000CC0B0000}"/>
    <cellStyle name="40% - Акцент6 2 6 3" xfId="2261" xr:uid="{00000000-0005-0000-0000-0000CD0B0000}"/>
    <cellStyle name="40% — акцент6 2 6 3" xfId="2279" xr:uid="{00000000-0005-0000-0000-0000CE0B0000}"/>
    <cellStyle name="40% - Акцент6 2 6 4" xfId="2513" xr:uid="{00000000-0005-0000-0000-0000CF0B0000}"/>
    <cellStyle name="40% — акцент6 2 6 4" xfId="2525" xr:uid="{00000000-0005-0000-0000-0000D00B0000}"/>
    <cellStyle name="40% - Акцент6 2 6 5" xfId="3015" xr:uid="{00000000-0005-0000-0000-0000D10B0000}"/>
    <cellStyle name="40% — акцент6 2 6 5" xfId="3034" xr:uid="{00000000-0005-0000-0000-0000D20B0000}"/>
    <cellStyle name="40% - Акцент6 2 6 6" xfId="1039" xr:uid="{00000000-0005-0000-0000-0000D30B0000}"/>
    <cellStyle name="40% — акцент6 2 6 6" xfId="1058" xr:uid="{00000000-0005-0000-0000-0000D40B0000}"/>
    <cellStyle name="40% - Акцент6 2 7" xfId="456" xr:uid="{00000000-0005-0000-0000-0000D50B0000}"/>
    <cellStyle name="40% — акцент6 2 7" xfId="474" xr:uid="{00000000-0005-0000-0000-0000D60B0000}"/>
    <cellStyle name="40% - Акцент6 2 7 2" xfId="1742" xr:uid="{00000000-0005-0000-0000-0000D70B0000}"/>
    <cellStyle name="40% — акцент6 2 7 2" xfId="1760" xr:uid="{00000000-0005-0000-0000-0000D80B0000}"/>
    <cellStyle name="40% - Акцент6 2 7 3" xfId="2309" xr:uid="{00000000-0005-0000-0000-0000D90B0000}"/>
    <cellStyle name="40% — акцент6 2 7 3" xfId="2325" xr:uid="{00000000-0005-0000-0000-0000DA0B0000}"/>
    <cellStyle name="40% - Акцент6 2 7 4" xfId="2537" xr:uid="{00000000-0005-0000-0000-0000DB0B0000}"/>
    <cellStyle name="40% — акцент6 2 7 4" xfId="2549" xr:uid="{00000000-0005-0000-0000-0000DC0B0000}"/>
    <cellStyle name="40% - Акцент6 2 7 5" xfId="3072" xr:uid="{00000000-0005-0000-0000-0000DD0B0000}"/>
    <cellStyle name="40% — акцент6 2 7 5" xfId="3090" xr:uid="{00000000-0005-0000-0000-0000DE0B0000}"/>
    <cellStyle name="40% - Акцент6 2 7 6" xfId="1096" xr:uid="{00000000-0005-0000-0000-0000DF0B0000}"/>
    <cellStyle name="40% — акцент6 2 7 6" xfId="1114" xr:uid="{00000000-0005-0000-0000-0000E00B0000}"/>
    <cellStyle name="40% - Акцент6 2 8" xfId="511" xr:uid="{00000000-0005-0000-0000-0000E10B0000}"/>
    <cellStyle name="40% — акцент6 2 8" xfId="527" xr:uid="{00000000-0005-0000-0000-0000E20B0000}"/>
    <cellStyle name="40% - Акцент6 2 8 2" xfId="1797" xr:uid="{00000000-0005-0000-0000-0000E30B0000}"/>
    <cellStyle name="40% — акцент6 2 8 2" xfId="1813" xr:uid="{00000000-0005-0000-0000-0000E40B0000}"/>
    <cellStyle name="40% - Акцент6 2 8 3" xfId="2352" xr:uid="{00000000-0005-0000-0000-0000E50B0000}"/>
    <cellStyle name="40% — акцент6 2 8 3" xfId="2367" xr:uid="{00000000-0005-0000-0000-0000E60B0000}"/>
    <cellStyle name="40% - Акцент6 2 8 4" xfId="2561" xr:uid="{00000000-0005-0000-0000-0000E70B0000}"/>
    <cellStyle name="40% — акцент6 2 8 4" xfId="2573" xr:uid="{00000000-0005-0000-0000-0000E80B0000}"/>
    <cellStyle name="40% - Акцент6 2 8 5" xfId="3127" xr:uid="{00000000-0005-0000-0000-0000E90B0000}"/>
    <cellStyle name="40% — акцент6 2 8 5" xfId="3143" xr:uid="{00000000-0005-0000-0000-0000EA0B0000}"/>
    <cellStyle name="40% - Акцент6 2 8 6" xfId="1151" xr:uid="{00000000-0005-0000-0000-0000EB0B0000}"/>
    <cellStyle name="40% — акцент6 2 8 6" xfId="1167" xr:uid="{00000000-0005-0000-0000-0000EC0B0000}"/>
    <cellStyle name="40% - Акцент6 2 9" xfId="563" xr:uid="{00000000-0005-0000-0000-0000ED0B0000}"/>
    <cellStyle name="40% — акцент6 2 9" xfId="577" xr:uid="{00000000-0005-0000-0000-0000EE0B0000}"/>
    <cellStyle name="40% - Акцент6 2 9 2" xfId="1849" xr:uid="{00000000-0005-0000-0000-0000EF0B0000}"/>
    <cellStyle name="40% — акцент6 2 9 2" xfId="1863" xr:uid="{00000000-0005-0000-0000-0000F00B0000}"/>
    <cellStyle name="40% - Акцент6 2 9 3" xfId="2393" xr:uid="{00000000-0005-0000-0000-0000F10B0000}"/>
    <cellStyle name="40% — акцент6 2 9 3" xfId="2407" xr:uid="{00000000-0005-0000-0000-0000F20B0000}"/>
    <cellStyle name="40% - Акцент6 2 9 4" xfId="2585" xr:uid="{00000000-0005-0000-0000-0000F30B0000}"/>
    <cellStyle name="40% — акцент6 2 9 4" xfId="2597" xr:uid="{00000000-0005-0000-0000-0000F40B0000}"/>
    <cellStyle name="40% - Акцент6 2 9 5" xfId="3179" xr:uid="{00000000-0005-0000-0000-0000F50B0000}"/>
    <cellStyle name="40% — акцент6 2 9 5" xfId="3193" xr:uid="{00000000-0005-0000-0000-0000F60B0000}"/>
    <cellStyle name="40% - Акцент6 2 9 6" xfId="1203" xr:uid="{00000000-0005-0000-0000-0000F70B0000}"/>
    <cellStyle name="40% — акцент6 2 9 6" xfId="1217" xr:uid="{00000000-0005-0000-0000-0000F80B0000}"/>
    <cellStyle name="40% - Акцент6 3" xfId="77" xr:uid="{00000000-0005-0000-0000-0000F90B0000}"/>
    <cellStyle name="40% — акцент6 3" xfId="131" xr:uid="{00000000-0005-0000-0000-0000FA0B0000}"/>
    <cellStyle name="40% - Акцент6 3 10" xfId="613" xr:uid="{00000000-0005-0000-0000-0000FB0B0000}"/>
    <cellStyle name="40% - Акцент6 3 10 2" xfId="1899" xr:uid="{00000000-0005-0000-0000-0000FC0B0000}"/>
    <cellStyle name="40% - Акцент6 3 10 3" xfId="3229" xr:uid="{00000000-0005-0000-0000-0000FD0B0000}"/>
    <cellStyle name="40% - Акцент6 3 10 4" xfId="1253" xr:uid="{00000000-0005-0000-0000-0000FE0B0000}"/>
    <cellStyle name="40% - Акцент6 3 11" xfId="655" xr:uid="{00000000-0005-0000-0000-0000FF0B0000}"/>
    <cellStyle name="40% - Акцент6 3 11 2" xfId="1941" xr:uid="{00000000-0005-0000-0000-0000000C0000}"/>
    <cellStyle name="40% - Акцент6 3 11 3" xfId="3271" xr:uid="{00000000-0005-0000-0000-0000010C0000}"/>
    <cellStyle name="40% - Акцент6 3 11 4" xfId="1295" xr:uid="{00000000-0005-0000-0000-0000020C0000}"/>
    <cellStyle name="40% - Акцент6 3 12" xfId="1363" xr:uid="{00000000-0005-0000-0000-0000030C0000}"/>
    <cellStyle name="40% - Акцент6 3 13" xfId="1995" xr:uid="{00000000-0005-0000-0000-0000040C0000}"/>
    <cellStyle name="40% - Акцент6 3 14" xfId="2308" xr:uid="{00000000-0005-0000-0000-0000050C0000}"/>
    <cellStyle name="40% - Акцент6 3 15" xfId="2693" xr:uid="{00000000-0005-0000-0000-0000060C0000}"/>
    <cellStyle name="40% - Акцент6 3 16" xfId="717" xr:uid="{00000000-0005-0000-0000-0000070C0000}"/>
    <cellStyle name="40% - Акцент6 3 2" xfId="169" xr:uid="{00000000-0005-0000-0000-0000080C0000}"/>
    <cellStyle name="40% — акцент6 3 2" xfId="1417" xr:uid="{00000000-0005-0000-0000-0000090C0000}"/>
    <cellStyle name="40% - Акцент6 3 2 2" xfId="1455" xr:uid="{00000000-0005-0000-0000-00000A0C0000}"/>
    <cellStyle name="40% - Акцент6 3 2 3" xfId="2071" xr:uid="{00000000-0005-0000-0000-00000B0C0000}"/>
    <cellStyle name="40% - Акцент6 3 2 4" xfId="2011" xr:uid="{00000000-0005-0000-0000-00000C0C0000}"/>
    <cellStyle name="40% - Акцент6 3 2 5" xfId="2785" xr:uid="{00000000-0005-0000-0000-00000D0C0000}"/>
    <cellStyle name="40% - Акцент6 3 2 6" xfId="809" xr:uid="{00000000-0005-0000-0000-00000E0C0000}"/>
    <cellStyle name="40% - Акцент6 3 3" xfId="237" xr:uid="{00000000-0005-0000-0000-00000F0C0000}"/>
    <cellStyle name="40% — акцент6 3 3" xfId="2035" xr:uid="{00000000-0005-0000-0000-0000100C0000}"/>
    <cellStyle name="40% - Акцент6 3 3 2" xfId="1523" xr:uid="{00000000-0005-0000-0000-0000110C0000}"/>
    <cellStyle name="40% - Акцент6 3 3 3" xfId="2012" xr:uid="{00000000-0005-0000-0000-0000120C0000}"/>
    <cellStyle name="40% - Акцент6 3 3 4" xfId="2853" xr:uid="{00000000-0005-0000-0000-0000130C0000}"/>
    <cellStyle name="40% - Акцент6 3 3 5" xfId="877" xr:uid="{00000000-0005-0000-0000-0000140C0000}"/>
    <cellStyle name="40% - Акцент6 3 4" xfId="285" xr:uid="{00000000-0005-0000-0000-0000150C0000}"/>
    <cellStyle name="40% — акцент6 3 4" xfId="2348" xr:uid="{00000000-0005-0000-0000-0000160C0000}"/>
    <cellStyle name="40% - Акцент6 3 4 2" xfId="1571" xr:uid="{00000000-0005-0000-0000-0000170C0000}"/>
    <cellStyle name="40% - Акцент6 3 4 3" xfId="2901" xr:uid="{00000000-0005-0000-0000-0000180C0000}"/>
    <cellStyle name="40% - Акцент6 3 4 4" xfId="925" xr:uid="{00000000-0005-0000-0000-0000190C0000}"/>
    <cellStyle name="40% - Акцент6 3 5" xfId="343" xr:uid="{00000000-0005-0000-0000-00001A0C0000}"/>
    <cellStyle name="40% — акцент6 3 5" xfId="2747" xr:uid="{00000000-0005-0000-0000-00001B0C0000}"/>
    <cellStyle name="40% - Акцент6 3 5 2" xfId="1629" xr:uid="{00000000-0005-0000-0000-00001C0C0000}"/>
    <cellStyle name="40% - Акцент6 3 5 3" xfId="2959" xr:uid="{00000000-0005-0000-0000-00001D0C0000}"/>
    <cellStyle name="40% - Акцент6 3 5 4" xfId="983" xr:uid="{00000000-0005-0000-0000-00001E0C0000}"/>
    <cellStyle name="40% - Акцент6 3 6" xfId="400" xr:uid="{00000000-0005-0000-0000-00001F0C0000}"/>
    <cellStyle name="40% — акцент6 3 6" xfId="771" xr:uid="{00000000-0005-0000-0000-0000200C0000}"/>
    <cellStyle name="40% - Акцент6 3 6 2" xfId="1686" xr:uid="{00000000-0005-0000-0000-0000210C0000}"/>
    <cellStyle name="40% - Акцент6 3 6 3" xfId="3016" xr:uid="{00000000-0005-0000-0000-0000220C0000}"/>
    <cellStyle name="40% - Акцент6 3 6 4" xfId="1040" xr:uid="{00000000-0005-0000-0000-0000230C0000}"/>
    <cellStyle name="40% - Акцент6 3 7" xfId="457" xr:uid="{00000000-0005-0000-0000-0000240C0000}"/>
    <cellStyle name="40% - Акцент6 3 7 2" xfId="1743" xr:uid="{00000000-0005-0000-0000-0000250C0000}"/>
    <cellStyle name="40% - Акцент6 3 7 3" xfId="3073" xr:uid="{00000000-0005-0000-0000-0000260C0000}"/>
    <cellStyle name="40% - Акцент6 3 7 4" xfId="1097" xr:uid="{00000000-0005-0000-0000-0000270C0000}"/>
    <cellStyle name="40% - Акцент6 3 8" xfId="512" xr:uid="{00000000-0005-0000-0000-0000280C0000}"/>
    <cellStyle name="40% - Акцент6 3 8 2" xfId="1798" xr:uid="{00000000-0005-0000-0000-0000290C0000}"/>
    <cellStyle name="40% - Акцент6 3 8 3" xfId="3128" xr:uid="{00000000-0005-0000-0000-00002A0C0000}"/>
    <cellStyle name="40% - Акцент6 3 8 4" xfId="1152" xr:uid="{00000000-0005-0000-0000-00002B0C0000}"/>
    <cellStyle name="40% - Акцент6 3 9" xfId="564" xr:uid="{00000000-0005-0000-0000-00002C0C0000}"/>
    <cellStyle name="40% - Акцент6 3 9 2" xfId="1850" xr:uid="{00000000-0005-0000-0000-00002D0C0000}"/>
    <cellStyle name="40% - Акцент6 3 9 3" xfId="3180" xr:uid="{00000000-0005-0000-0000-00002E0C0000}"/>
    <cellStyle name="40% - Акцент6 3 9 4" xfId="1204" xr:uid="{00000000-0005-0000-0000-00002F0C0000}"/>
    <cellStyle name="40% - Акцент6 4" xfId="78" xr:uid="{00000000-0005-0000-0000-0000300C0000}"/>
    <cellStyle name="40% — акцент6 4" xfId="199" xr:uid="{00000000-0005-0000-0000-0000310C0000}"/>
    <cellStyle name="40% - Акцент6 4 10" xfId="656" xr:uid="{00000000-0005-0000-0000-0000320C0000}"/>
    <cellStyle name="40% - Акцент6 4 10 2" xfId="1942" xr:uid="{00000000-0005-0000-0000-0000330C0000}"/>
    <cellStyle name="40% - Акцент6 4 10 3" xfId="3272" xr:uid="{00000000-0005-0000-0000-0000340C0000}"/>
    <cellStyle name="40% - Акцент6 4 10 4" xfId="1296" xr:uid="{00000000-0005-0000-0000-0000350C0000}"/>
    <cellStyle name="40% - Акцент6 4 11" xfId="1364" xr:uid="{00000000-0005-0000-0000-0000360C0000}"/>
    <cellStyle name="40% - Акцент6 4 12" xfId="1996" xr:uid="{00000000-0005-0000-0000-0000370C0000}"/>
    <cellStyle name="40% - Акцент6 4 13" xfId="2260" xr:uid="{00000000-0005-0000-0000-0000380C0000}"/>
    <cellStyle name="40% - Акцент6 4 14" xfId="2694" xr:uid="{00000000-0005-0000-0000-0000390C0000}"/>
    <cellStyle name="40% - Акцент6 4 15" xfId="718" xr:uid="{00000000-0005-0000-0000-00003A0C0000}"/>
    <cellStyle name="40% - Акцент6 4 2" xfId="170" xr:uid="{00000000-0005-0000-0000-00003B0C0000}"/>
    <cellStyle name="40% — акцент6 4 2" xfId="1485" xr:uid="{00000000-0005-0000-0000-00003C0C0000}"/>
    <cellStyle name="40% - Акцент6 4 2 2" xfId="1456" xr:uid="{00000000-0005-0000-0000-00003D0C0000}"/>
    <cellStyle name="40% - Акцент6 4 2 3" xfId="2072" xr:uid="{00000000-0005-0000-0000-00003E0C0000}"/>
    <cellStyle name="40% - Акцент6 4 2 4" xfId="2423" xr:uid="{00000000-0005-0000-0000-00003F0C0000}"/>
    <cellStyle name="40% - Акцент6 4 2 5" xfId="2786" xr:uid="{00000000-0005-0000-0000-0000400C0000}"/>
    <cellStyle name="40% - Акцент6 4 2 6" xfId="810" xr:uid="{00000000-0005-0000-0000-0000410C0000}"/>
    <cellStyle name="40% - Акцент6 4 3" xfId="286" xr:uid="{00000000-0005-0000-0000-0000420C0000}"/>
    <cellStyle name="40% — акцент6 4 3" xfId="2094" xr:uid="{00000000-0005-0000-0000-0000430C0000}"/>
    <cellStyle name="40% - Акцент6 4 3 2" xfId="1572" xr:uid="{00000000-0005-0000-0000-0000440C0000}"/>
    <cellStyle name="40% - Акцент6 4 3 3" xfId="2215" xr:uid="{00000000-0005-0000-0000-0000450C0000}"/>
    <cellStyle name="40% - Акцент6 4 3 4" xfId="2902" xr:uid="{00000000-0005-0000-0000-0000460C0000}"/>
    <cellStyle name="40% - Акцент6 4 3 5" xfId="926" xr:uid="{00000000-0005-0000-0000-0000470C0000}"/>
    <cellStyle name="40% - Акцент6 4 4" xfId="344" xr:uid="{00000000-0005-0000-0000-0000480C0000}"/>
    <cellStyle name="40% — акцент6 4 4" xfId="2200" xr:uid="{00000000-0005-0000-0000-0000490C0000}"/>
    <cellStyle name="40% - Акцент6 4 4 2" xfId="1630" xr:uid="{00000000-0005-0000-0000-00004A0C0000}"/>
    <cellStyle name="40% - Акцент6 4 4 3" xfId="2960" xr:uid="{00000000-0005-0000-0000-00004B0C0000}"/>
    <cellStyle name="40% - Акцент6 4 4 4" xfId="984" xr:uid="{00000000-0005-0000-0000-00004C0C0000}"/>
    <cellStyle name="40% - Акцент6 4 5" xfId="401" xr:uid="{00000000-0005-0000-0000-00004D0C0000}"/>
    <cellStyle name="40% — акцент6 4 5" xfId="2815" xr:uid="{00000000-0005-0000-0000-00004E0C0000}"/>
    <cellStyle name="40% - Акцент6 4 5 2" xfId="1687" xr:uid="{00000000-0005-0000-0000-00004F0C0000}"/>
    <cellStyle name="40% - Акцент6 4 5 3" xfId="3017" xr:uid="{00000000-0005-0000-0000-0000500C0000}"/>
    <cellStyle name="40% - Акцент6 4 5 4" xfId="1041" xr:uid="{00000000-0005-0000-0000-0000510C0000}"/>
    <cellStyle name="40% - Акцент6 4 6" xfId="458" xr:uid="{00000000-0005-0000-0000-0000520C0000}"/>
    <cellStyle name="40% — акцент6 4 6" xfId="839" xr:uid="{00000000-0005-0000-0000-0000530C0000}"/>
    <cellStyle name="40% - Акцент6 4 6 2" xfId="1744" xr:uid="{00000000-0005-0000-0000-0000540C0000}"/>
    <cellStyle name="40% - Акцент6 4 6 3" xfId="3074" xr:uid="{00000000-0005-0000-0000-0000550C0000}"/>
    <cellStyle name="40% - Акцент6 4 6 4" xfId="1098" xr:uid="{00000000-0005-0000-0000-0000560C0000}"/>
    <cellStyle name="40% - Акцент6 4 7" xfId="513" xr:uid="{00000000-0005-0000-0000-0000570C0000}"/>
    <cellStyle name="40% - Акцент6 4 7 2" xfId="1799" xr:uid="{00000000-0005-0000-0000-0000580C0000}"/>
    <cellStyle name="40% - Акцент6 4 7 3" xfId="3129" xr:uid="{00000000-0005-0000-0000-0000590C0000}"/>
    <cellStyle name="40% - Акцент6 4 7 4" xfId="1153" xr:uid="{00000000-0005-0000-0000-00005A0C0000}"/>
    <cellStyle name="40% - Акцент6 4 8" xfId="565" xr:uid="{00000000-0005-0000-0000-00005B0C0000}"/>
    <cellStyle name="40% - Акцент6 4 8 2" xfId="1851" xr:uid="{00000000-0005-0000-0000-00005C0C0000}"/>
    <cellStyle name="40% - Акцент6 4 8 3" xfId="3181" xr:uid="{00000000-0005-0000-0000-00005D0C0000}"/>
    <cellStyle name="40% - Акцент6 4 8 4" xfId="1205" xr:uid="{00000000-0005-0000-0000-00005E0C0000}"/>
    <cellStyle name="40% - Акцент6 4 9" xfId="614" xr:uid="{00000000-0005-0000-0000-00005F0C0000}"/>
    <cellStyle name="40% - Акцент6 4 9 2" xfId="1900" xr:uid="{00000000-0005-0000-0000-0000600C0000}"/>
    <cellStyle name="40% - Акцент6 4 9 3" xfId="3230" xr:uid="{00000000-0005-0000-0000-0000610C0000}"/>
    <cellStyle name="40% - Акцент6 4 9 4" xfId="1254" xr:uid="{00000000-0005-0000-0000-0000620C0000}"/>
    <cellStyle name="40% - Акцент6 5" xfId="680" xr:uid="{00000000-0005-0000-0000-0000630C0000}"/>
    <cellStyle name="40% — акцент6 5" xfId="232" xr:uid="{00000000-0005-0000-0000-0000640C0000}"/>
    <cellStyle name="40% — акцент6 5 2" xfId="1518" xr:uid="{00000000-0005-0000-0000-0000650C0000}"/>
    <cellStyle name="40% — акцент6 5 3" xfId="2848" xr:uid="{00000000-0005-0000-0000-0000660C0000}"/>
    <cellStyle name="40% — акцент6 5 4" xfId="872" xr:uid="{00000000-0005-0000-0000-0000670C0000}"/>
    <cellStyle name="40% — акцент6 6" xfId="307" xr:uid="{00000000-0005-0000-0000-0000680C0000}"/>
    <cellStyle name="40% — акцент6 6 2" xfId="1593" xr:uid="{00000000-0005-0000-0000-0000690C0000}"/>
    <cellStyle name="40% — акцент6 6 3" xfId="2923" xr:uid="{00000000-0005-0000-0000-00006A0C0000}"/>
    <cellStyle name="40% — акцент6 6 4" xfId="947" xr:uid="{00000000-0005-0000-0000-00006B0C0000}"/>
    <cellStyle name="40% — акцент6 7" xfId="364" xr:uid="{00000000-0005-0000-0000-00006C0C0000}"/>
    <cellStyle name="40% — акцент6 7 2" xfId="1650" xr:uid="{00000000-0005-0000-0000-00006D0C0000}"/>
    <cellStyle name="40% — акцент6 7 3" xfId="2980" xr:uid="{00000000-0005-0000-0000-00006E0C0000}"/>
    <cellStyle name="40% — акцент6 7 4" xfId="1004" xr:uid="{00000000-0005-0000-0000-00006F0C0000}"/>
    <cellStyle name="40% — акцент6 8" xfId="421" xr:uid="{00000000-0005-0000-0000-0000700C0000}"/>
    <cellStyle name="40% — акцент6 8 2" xfId="1707" xr:uid="{00000000-0005-0000-0000-0000710C0000}"/>
    <cellStyle name="40% — акцент6 8 3" xfId="3037" xr:uid="{00000000-0005-0000-0000-0000720C0000}"/>
    <cellStyle name="40% — акцент6 8 4" xfId="1061" xr:uid="{00000000-0005-0000-0000-0000730C0000}"/>
    <cellStyle name="40% — акцент6 9" xfId="476" xr:uid="{00000000-0005-0000-0000-0000740C0000}"/>
    <cellStyle name="40% — акцент6 9 2" xfId="1762" xr:uid="{00000000-0005-0000-0000-0000750C0000}"/>
    <cellStyle name="40% — акцент6 9 3" xfId="3092" xr:uid="{00000000-0005-0000-0000-0000760C0000}"/>
    <cellStyle name="40% — акцент6 9 4" xfId="1116" xr:uid="{00000000-0005-0000-0000-0000770C0000}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 xr:uid="{00000000-0005-0000-0000-0000900C0000}"/>
    <cellStyle name="Обычный 2 2" xfId="79" xr:uid="{00000000-0005-0000-0000-0000910C0000}"/>
    <cellStyle name="Обычный 2 2 2" xfId="171" xr:uid="{00000000-0005-0000-0000-0000920C0000}"/>
    <cellStyle name="Обычный 2 2 2 2" xfId="1457" xr:uid="{00000000-0005-0000-0000-0000930C0000}"/>
    <cellStyle name="Обычный 2 2 2 3" xfId="2787" xr:uid="{00000000-0005-0000-0000-0000940C0000}"/>
    <cellStyle name="Обычный 2 2 2 4" xfId="811" xr:uid="{00000000-0005-0000-0000-0000950C0000}"/>
    <cellStyle name="Обычный 2 2 3" xfId="1365" xr:uid="{00000000-0005-0000-0000-0000960C0000}"/>
    <cellStyle name="Обычный 2 2 4" xfId="2695" xr:uid="{00000000-0005-0000-0000-0000970C0000}"/>
    <cellStyle name="Обычный 2 2 5" xfId="719" xr:uid="{00000000-0005-0000-0000-0000980C0000}"/>
    <cellStyle name="Обычный 2 3" xfId="80" xr:uid="{00000000-0005-0000-0000-0000990C0000}"/>
    <cellStyle name="Обычный 2 3 2" xfId="172" xr:uid="{00000000-0005-0000-0000-00009A0C0000}"/>
    <cellStyle name="Обычный 2 3 2 2" xfId="1458" xr:uid="{00000000-0005-0000-0000-00009B0C0000}"/>
    <cellStyle name="Обычный 2 3 2 3" xfId="2788" xr:uid="{00000000-0005-0000-0000-00009C0C0000}"/>
    <cellStyle name="Обычный 2 3 2 4" xfId="812" xr:uid="{00000000-0005-0000-0000-00009D0C0000}"/>
    <cellStyle name="Обычный 2 3 3" xfId="1366" xr:uid="{00000000-0005-0000-0000-00009E0C0000}"/>
    <cellStyle name="Обычный 2 3 4" xfId="2696" xr:uid="{00000000-0005-0000-0000-00009F0C0000}"/>
    <cellStyle name="Обычный 2 3 5" xfId="720" xr:uid="{00000000-0005-0000-0000-0000A00C0000}"/>
    <cellStyle name="Обычный 2 4" xfId="81" xr:uid="{00000000-0005-0000-0000-0000A10C0000}"/>
    <cellStyle name="Обычный 2 4 2" xfId="173" xr:uid="{00000000-0005-0000-0000-0000A20C0000}"/>
    <cellStyle name="Обычный 2 4 2 2" xfId="1459" xr:uid="{00000000-0005-0000-0000-0000A30C0000}"/>
    <cellStyle name="Обычный 2 4 2 3" xfId="2789" xr:uid="{00000000-0005-0000-0000-0000A40C0000}"/>
    <cellStyle name="Обычный 2 4 2 4" xfId="813" xr:uid="{00000000-0005-0000-0000-0000A50C0000}"/>
    <cellStyle name="Обычный 2 4 3" xfId="1367" xr:uid="{00000000-0005-0000-0000-0000A60C0000}"/>
    <cellStyle name="Обычный 2 4 4" xfId="2697" xr:uid="{00000000-0005-0000-0000-0000A70C0000}"/>
    <cellStyle name="Обычный 2 4 5" xfId="721" xr:uid="{00000000-0005-0000-0000-0000A80C0000}"/>
    <cellStyle name="Обычный 2 5" xfId="133" xr:uid="{00000000-0005-0000-0000-0000A90C0000}"/>
    <cellStyle name="Обычный 2 5 2" xfId="1419" xr:uid="{00000000-0005-0000-0000-0000AA0C0000}"/>
    <cellStyle name="Обычный 2 5 3" xfId="2749" xr:uid="{00000000-0005-0000-0000-0000AB0C0000}"/>
    <cellStyle name="Обычный 2 5 4" xfId="773" xr:uid="{00000000-0005-0000-0000-0000AC0C0000}"/>
    <cellStyle name="Обычный 2 6" xfId="1327" xr:uid="{00000000-0005-0000-0000-0000AD0C0000}"/>
    <cellStyle name="Обычный 2 7" xfId="2657" xr:uid="{00000000-0005-0000-0000-0000AE0C0000}"/>
    <cellStyle name="Обычный 2 8" xfId="681" xr:uid="{00000000-0005-0000-0000-0000AF0C0000}"/>
    <cellStyle name="Плохой" xfId="7" builtinId="27" customBuiltin="1"/>
    <cellStyle name="Пояснение" xfId="15" builtinId="53" customBuiltin="1"/>
    <cellStyle name="Примечание 2" xfId="42" xr:uid="{00000000-0005-0000-0000-0000B20C0000}"/>
    <cellStyle name="Примечание 2 2" xfId="82" xr:uid="{00000000-0005-0000-0000-0000B30C0000}"/>
    <cellStyle name="Примечание 2 2 2" xfId="174" xr:uid="{00000000-0005-0000-0000-0000B40C0000}"/>
    <cellStyle name="Примечание 2 2 2 2" xfId="1460" xr:uid="{00000000-0005-0000-0000-0000B50C0000}"/>
    <cellStyle name="Примечание 2 2 2 3" xfId="2790" xr:uid="{00000000-0005-0000-0000-0000B60C0000}"/>
    <cellStyle name="Примечание 2 2 2 4" xfId="814" xr:uid="{00000000-0005-0000-0000-0000B70C0000}"/>
    <cellStyle name="Примечание 2 2 3" xfId="1368" xr:uid="{00000000-0005-0000-0000-0000B80C0000}"/>
    <cellStyle name="Примечание 2 2 4" xfId="2698" xr:uid="{00000000-0005-0000-0000-0000B90C0000}"/>
    <cellStyle name="Примечание 2 2 5" xfId="722" xr:uid="{00000000-0005-0000-0000-0000BA0C0000}"/>
    <cellStyle name="Примечание 2 3" xfId="83" xr:uid="{00000000-0005-0000-0000-0000BB0C0000}"/>
    <cellStyle name="Примечание 2 3 2" xfId="175" xr:uid="{00000000-0005-0000-0000-0000BC0C0000}"/>
    <cellStyle name="Примечание 2 3 2 2" xfId="1461" xr:uid="{00000000-0005-0000-0000-0000BD0C0000}"/>
    <cellStyle name="Примечание 2 3 2 3" xfId="2791" xr:uid="{00000000-0005-0000-0000-0000BE0C0000}"/>
    <cellStyle name="Примечание 2 3 2 4" xfId="815" xr:uid="{00000000-0005-0000-0000-0000BF0C0000}"/>
    <cellStyle name="Примечание 2 3 3" xfId="1369" xr:uid="{00000000-0005-0000-0000-0000C00C0000}"/>
    <cellStyle name="Примечание 2 3 4" xfId="2699" xr:uid="{00000000-0005-0000-0000-0000C10C0000}"/>
    <cellStyle name="Примечание 2 3 5" xfId="723" xr:uid="{00000000-0005-0000-0000-0000C20C0000}"/>
    <cellStyle name="Примечание 2 4" xfId="84" xr:uid="{00000000-0005-0000-0000-0000C30C0000}"/>
    <cellStyle name="Примечание 2 4 2" xfId="176" xr:uid="{00000000-0005-0000-0000-0000C40C0000}"/>
    <cellStyle name="Примечание 2 4 2 2" xfId="1462" xr:uid="{00000000-0005-0000-0000-0000C50C0000}"/>
    <cellStyle name="Примечание 2 4 2 3" xfId="2792" xr:uid="{00000000-0005-0000-0000-0000C60C0000}"/>
    <cellStyle name="Примечание 2 4 2 4" xfId="816" xr:uid="{00000000-0005-0000-0000-0000C70C0000}"/>
    <cellStyle name="Примечание 2 4 3" xfId="1370" xr:uid="{00000000-0005-0000-0000-0000C80C0000}"/>
    <cellStyle name="Примечание 2 4 4" xfId="2700" xr:uid="{00000000-0005-0000-0000-0000C90C0000}"/>
    <cellStyle name="Примечание 2 4 5" xfId="724" xr:uid="{00000000-0005-0000-0000-0000CA0C0000}"/>
    <cellStyle name="Примечание 2 5" xfId="134" xr:uid="{00000000-0005-0000-0000-0000CB0C0000}"/>
    <cellStyle name="Примечание 2 5 2" xfId="1420" xr:uid="{00000000-0005-0000-0000-0000CC0C0000}"/>
    <cellStyle name="Примечание 2 5 3" xfId="2750" xr:uid="{00000000-0005-0000-0000-0000CD0C0000}"/>
    <cellStyle name="Примечание 2 5 4" xfId="774" xr:uid="{00000000-0005-0000-0000-0000CE0C0000}"/>
    <cellStyle name="Примечание 2 6" xfId="1328" xr:uid="{00000000-0005-0000-0000-0000CF0C0000}"/>
    <cellStyle name="Примечание 2 7" xfId="2658" xr:uid="{00000000-0005-0000-0000-0000D00C0000}"/>
    <cellStyle name="Примечание 2 8" xfId="682" xr:uid="{00000000-0005-0000-0000-0000D10C0000}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282"/>
  <sheetViews>
    <sheetView tabSelected="1" zoomScaleNormal="100" workbookViewId="0">
      <pane ySplit="930" topLeftCell="A162" activePane="bottomLeft"/>
      <selection pane="bottomLeft" activeCell="A141" sqref="A141:J166"/>
    </sheetView>
  </sheetViews>
  <sheetFormatPr defaultColWidth="9.140625" defaultRowHeight="15" x14ac:dyDescent="0.25"/>
  <cols>
    <col min="1" max="1" width="8.28515625" customWidth="1"/>
    <col min="2" max="2" width="59.7109375" customWidth="1"/>
    <col min="3" max="3" width="11" customWidth="1"/>
    <col min="4" max="4" width="10.5703125" customWidth="1"/>
    <col min="5" max="5" width="10.85546875" customWidth="1"/>
    <col min="6" max="6" width="10.140625" customWidth="1"/>
    <col min="7" max="7" width="11.42578125" customWidth="1"/>
    <col min="8" max="8" width="11.5703125" customWidth="1"/>
    <col min="9" max="9" width="14" customWidth="1"/>
    <col min="10" max="10" width="12.42578125" customWidth="1"/>
    <col min="12" max="12" width="34.42578125" customWidth="1"/>
  </cols>
  <sheetData>
    <row r="1" spans="1:10" ht="15.75" x14ac:dyDescent="0.25">
      <c r="A1" s="87" t="s">
        <v>0</v>
      </c>
      <c r="B1" s="87" t="s">
        <v>1</v>
      </c>
      <c r="C1" s="88" t="s">
        <v>2</v>
      </c>
      <c r="D1" s="89"/>
      <c r="E1" s="89"/>
      <c r="F1" s="89"/>
      <c r="G1" s="89"/>
      <c r="H1" s="89"/>
      <c r="I1" s="87" t="s">
        <v>3</v>
      </c>
      <c r="J1" s="87"/>
    </row>
    <row r="2" spans="1:10" ht="15.75" x14ac:dyDescent="0.25">
      <c r="A2" s="87"/>
      <c r="B2" s="87"/>
      <c r="C2" s="87" t="s">
        <v>289</v>
      </c>
      <c r="D2" s="87"/>
      <c r="E2" s="87" t="s">
        <v>290</v>
      </c>
      <c r="F2" s="87"/>
      <c r="G2" s="87" t="s">
        <v>291</v>
      </c>
      <c r="H2" s="87"/>
      <c r="I2" s="87" t="s">
        <v>292</v>
      </c>
      <c r="J2" s="87"/>
    </row>
    <row r="3" spans="1:10" ht="31.5" customHeight="1" x14ac:dyDescent="0.25">
      <c r="A3" s="82" t="s">
        <v>189</v>
      </c>
      <c r="B3" s="83"/>
      <c r="C3" s="83"/>
      <c r="D3" s="83"/>
      <c r="E3" s="83"/>
      <c r="F3" s="83"/>
      <c r="G3" s="83"/>
      <c r="H3" s="83"/>
      <c r="I3" s="83"/>
      <c r="J3" s="84"/>
    </row>
    <row r="4" spans="1:10" ht="31.5" x14ac:dyDescent="0.25">
      <c r="A4" s="10">
        <v>1</v>
      </c>
      <c r="B4" s="11" t="s">
        <v>4</v>
      </c>
      <c r="C4" s="92">
        <f>C5+C6</f>
        <v>0</v>
      </c>
      <c r="D4" s="93"/>
      <c r="E4" s="92">
        <f t="shared" ref="E4" si="0">E5+E6</f>
        <v>0</v>
      </c>
      <c r="F4" s="93"/>
      <c r="G4" s="92">
        <f t="shared" ref="G4" si="1">G5+G6</f>
        <v>0</v>
      </c>
      <c r="H4" s="93"/>
      <c r="I4" s="90">
        <f>C4+E4+G4</f>
        <v>0</v>
      </c>
      <c r="J4" s="91"/>
    </row>
    <row r="5" spans="1:10" ht="31.5" x14ac:dyDescent="0.25">
      <c r="A5" s="12" t="s">
        <v>5</v>
      </c>
      <c r="B5" s="13" t="s">
        <v>6</v>
      </c>
      <c r="C5" s="78"/>
      <c r="D5" s="79"/>
      <c r="E5" s="78"/>
      <c r="F5" s="79"/>
      <c r="G5" s="78"/>
      <c r="H5" s="79"/>
      <c r="I5" s="90">
        <f t="shared" ref="I5:I45" si="2">C5+E5+G5</f>
        <v>0</v>
      </c>
      <c r="J5" s="91"/>
    </row>
    <row r="6" spans="1:10" ht="18.75" x14ac:dyDescent="0.25">
      <c r="A6" s="12" t="s">
        <v>7</v>
      </c>
      <c r="B6" s="13" t="s">
        <v>154</v>
      </c>
      <c r="C6" s="78"/>
      <c r="D6" s="79"/>
      <c r="E6" s="78"/>
      <c r="F6" s="79"/>
      <c r="G6" s="78"/>
      <c r="H6" s="79"/>
      <c r="I6" s="90">
        <f t="shared" si="2"/>
        <v>0</v>
      </c>
      <c r="J6" s="91"/>
    </row>
    <row r="7" spans="1:10" ht="31.5" x14ac:dyDescent="0.25">
      <c r="A7" s="14">
        <v>2</v>
      </c>
      <c r="B7" s="15" t="s">
        <v>8</v>
      </c>
      <c r="C7" s="92">
        <f>C8+C9+C10+C11+C12</f>
        <v>0</v>
      </c>
      <c r="D7" s="93"/>
      <c r="E7" s="92">
        <f t="shared" ref="E7" si="3">E8+E9+E10+E11+E12</f>
        <v>0</v>
      </c>
      <c r="F7" s="93"/>
      <c r="G7" s="92">
        <f t="shared" ref="G7" si="4">G8+G9+G10+G11+G12</f>
        <v>0</v>
      </c>
      <c r="H7" s="93"/>
      <c r="I7" s="90">
        <f t="shared" si="2"/>
        <v>0</v>
      </c>
      <c r="J7" s="91"/>
    </row>
    <row r="8" spans="1:10" ht="31.5" x14ac:dyDescent="0.25">
      <c r="A8" s="12" t="s">
        <v>9</v>
      </c>
      <c r="B8" s="13" t="s">
        <v>155</v>
      </c>
      <c r="C8" s="94"/>
      <c r="D8" s="95"/>
      <c r="E8" s="94"/>
      <c r="F8" s="95"/>
      <c r="G8" s="94"/>
      <c r="H8" s="95"/>
      <c r="I8" s="90">
        <f>C8+E8+G8</f>
        <v>0</v>
      </c>
      <c r="J8" s="91"/>
    </row>
    <row r="9" spans="1:10" ht="18.75" x14ac:dyDescent="0.25">
      <c r="A9" s="12" t="s">
        <v>11</v>
      </c>
      <c r="B9" s="13" t="s">
        <v>10</v>
      </c>
      <c r="C9" s="78"/>
      <c r="D9" s="79"/>
      <c r="E9" s="78"/>
      <c r="F9" s="79"/>
      <c r="G9" s="78"/>
      <c r="H9" s="79"/>
      <c r="I9" s="90">
        <f t="shared" si="2"/>
        <v>0</v>
      </c>
      <c r="J9" s="91"/>
    </row>
    <row r="10" spans="1:10" ht="18.75" x14ac:dyDescent="0.25">
      <c r="A10" s="12" t="s">
        <v>13</v>
      </c>
      <c r="B10" s="13" t="s">
        <v>12</v>
      </c>
      <c r="C10" s="78"/>
      <c r="D10" s="79"/>
      <c r="E10" s="78"/>
      <c r="F10" s="79"/>
      <c r="G10" s="78"/>
      <c r="H10" s="79"/>
      <c r="I10" s="90">
        <f t="shared" si="2"/>
        <v>0</v>
      </c>
      <c r="J10" s="91"/>
    </row>
    <row r="11" spans="1:10" ht="31.5" x14ac:dyDescent="0.25">
      <c r="A11" s="12" t="s">
        <v>15</v>
      </c>
      <c r="B11" s="13" t="s">
        <v>14</v>
      </c>
      <c r="C11" s="78"/>
      <c r="D11" s="79"/>
      <c r="E11" s="78"/>
      <c r="F11" s="79"/>
      <c r="G11" s="78"/>
      <c r="H11" s="79"/>
      <c r="I11" s="90">
        <f t="shared" si="2"/>
        <v>0</v>
      </c>
      <c r="J11" s="91"/>
    </row>
    <row r="12" spans="1:10" ht="63" x14ac:dyDescent="0.25">
      <c r="A12" s="12" t="s">
        <v>156</v>
      </c>
      <c r="B12" s="13" t="s">
        <v>16</v>
      </c>
      <c r="C12" s="78"/>
      <c r="D12" s="79"/>
      <c r="E12" s="78"/>
      <c r="F12" s="79"/>
      <c r="G12" s="78"/>
      <c r="H12" s="79"/>
      <c r="I12" s="90">
        <f t="shared" si="2"/>
        <v>0</v>
      </c>
      <c r="J12" s="91"/>
    </row>
    <row r="13" spans="1:10" ht="31.5" x14ac:dyDescent="0.25">
      <c r="A13" s="14">
        <v>3</v>
      </c>
      <c r="B13" s="15" t="s">
        <v>229</v>
      </c>
      <c r="C13" s="92">
        <f>C14+C15+C16+C17+C18+C19+C20+C21+C22+C23+C24+C25+C26+C27+C28+C29+C30</f>
        <v>0</v>
      </c>
      <c r="D13" s="93"/>
      <c r="E13" s="92">
        <f t="shared" ref="E13" si="5">E14+E15+E16+E17+E18+E19+E20+E21+E22+E23+E24+E25+E26+E27+E28+E29+E30</f>
        <v>0</v>
      </c>
      <c r="F13" s="93"/>
      <c r="G13" s="92">
        <f t="shared" ref="G13" si="6">G14+G15+G16+G17+G18+G19+G20+G21+G22+G23+G24+G25+G26+G27+G28+G29+G30</f>
        <v>0</v>
      </c>
      <c r="H13" s="93"/>
      <c r="I13" s="90">
        <f t="shared" si="2"/>
        <v>0</v>
      </c>
      <c r="J13" s="91"/>
    </row>
    <row r="14" spans="1:10" ht="18.75" x14ac:dyDescent="0.25">
      <c r="A14" s="12" t="s">
        <v>17</v>
      </c>
      <c r="B14" s="13" t="s">
        <v>197</v>
      </c>
      <c r="C14" s="78"/>
      <c r="D14" s="79"/>
      <c r="E14" s="78"/>
      <c r="F14" s="79"/>
      <c r="G14" s="78"/>
      <c r="H14" s="79"/>
      <c r="I14" s="85">
        <f t="shared" si="2"/>
        <v>0</v>
      </c>
      <c r="J14" s="86"/>
    </row>
    <row r="15" spans="1:10" ht="31.5" x14ac:dyDescent="0.25">
      <c r="A15" s="12" t="s">
        <v>18</v>
      </c>
      <c r="B15" s="13" t="s">
        <v>198</v>
      </c>
      <c r="C15" s="78"/>
      <c r="D15" s="79"/>
      <c r="E15" s="78"/>
      <c r="F15" s="79"/>
      <c r="G15" s="78"/>
      <c r="H15" s="79"/>
      <c r="I15" s="85">
        <f t="shared" si="2"/>
        <v>0</v>
      </c>
      <c r="J15" s="86"/>
    </row>
    <row r="16" spans="1:10" ht="94.5" x14ac:dyDescent="0.25">
      <c r="A16" s="12" t="s">
        <v>19</v>
      </c>
      <c r="B16" s="13" t="s">
        <v>157</v>
      </c>
      <c r="C16" s="78"/>
      <c r="D16" s="79"/>
      <c r="E16" s="78"/>
      <c r="F16" s="79"/>
      <c r="G16" s="78"/>
      <c r="H16" s="79"/>
      <c r="I16" s="85">
        <f t="shared" si="2"/>
        <v>0</v>
      </c>
      <c r="J16" s="86"/>
    </row>
    <row r="17" spans="1:10" ht="47.25" x14ac:dyDescent="0.25">
      <c r="A17" s="12" t="s">
        <v>20</v>
      </c>
      <c r="B17" s="13" t="s">
        <v>158</v>
      </c>
      <c r="C17" s="78"/>
      <c r="D17" s="79"/>
      <c r="E17" s="78"/>
      <c r="F17" s="79"/>
      <c r="G17" s="78"/>
      <c r="H17" s="79"/>
      <c r="I17" s="85">
        <f t="shared" si="2"/>
        <v>0</v>
      </c>
      <c r="J17" s="86"/>
    </row>
    <row r="18" spans="1:10" ht="31.5" x14ac:dyDescent="0.25">
      <c r="A18" s="12" t="s">
        <v>21</v>
      </c>
      <c r="B18" s="13" t="s">
        <v>159</v>
      </c>
      <c r="C18" s="78"/>
      <c r="D18" s="79"/>
      <c r="E18" s="78"/>
      <c r="F18" s="79"/>
      <c r="G18" s="78"/>
      <c r="H18" s="79"/>
      <c r="I18" s="85">
        <f t="shared" si="2"/>
        <v>0</v>
      </c>
      <c r="J18" s="86"/>
    </row>
    <row r="19" spans="1:10" ht="31.5" x14ac:dyDescent="0.25">
      <c r="A19" s="12" t="s">
        <v>22</v>
      </c>
      <c r="B19" s="13" t="s">
        <v>160</v>
      </c>
      <c r="C19" s="78"/>
      <c r="D19" s="79"/>
      <c r="E19" s="78"/>
      <c r="F19" s="79"/>
      <c r="G19" s="78"/>
      <c r="H19" s="79"/>
      <c r="I19" s="85">
        <f t="shared" ref="I19" si="7">C19+E19+G19</f>
        <v>0</v>
      </c>
      <c r="J19" s="86"/>
    </row>
    <row r="20" spans="1:10" ht="31.5" x14ac:dyDescent="0.25">
      <c r="A20" s="12" t="s">
        <v>23</v>
      </c>
      <c r="B20" s="13" t="s">
        <v>161</v>
      </c>
      <c r="C20" s="78"/>
      <c r="D20" s="79"/>
      <c r="E20" s="78"/>
      <c r="F20" s="79"/>
      <c r="G20" s="78"/>
      <c r="H20" s="79"/>
      <c r="I20" s="85">
        <f t="shared" si="2"/>
        <v>0</v>
      </c>
      <c r="J20" s="86"/>
    </row>
    <row r="21" spans="1:10" ht="31.5" x14ac:dyDescent="0.25">
      <c r="A21" s="12" t="s">
        <v>24</v>
      </c>
      <c r="B21" s="13" t="s">
        <v>230</v>
      </c>
      <c r="C21" s="78"/>
      <c r="D21" s="79"/>
      <c r="E21" s="78"/>
      <c r="F21" s="79"/>
      <c r="G21" s="78"/>
      <c r="H21" s="79"/>
      <c r="I21" s="85">
        <f t="shared" si="2"/>
        <v>0</v>
      </c>
      <c r="J21" s="86"/>
    </row>
    <row r="22" spans="1:10" ht="31.5" x14ac:dyDescent="0.25">
      <c r="A22" s="12" t="s">
        <v>25</v>
      </c>
      <c r="B22" s="13" t="s">
        <v>162</v>
      </c>
      <c r="C22" s="78"/>
      <c r="D22" s="79"/>
      <c r="E22" s="78"/>
      <c r="F22" s="79"/>
      <c r="G22" s="78"/>
      <c r="H22" s="79"/>
      <c r="I22" s="85">
        <f t="shared" si="2"/>
        <v>0</v>
      </c>
      <c r="J22" s="86"/>
    </row>
    <row r="23" spans="1:10" ht="47.25" x14ac:dyDescent="0.25">
      <c r="A23" s="12" t="s">
        <v>26</v>
      </c>
      <c r="B23" s="13" t="s">
        <v>163</v>
      </c>
      <c r="C23" s="78"/>
      <c r="D23" s="79"/>
      <c r="E23" s="78"/>
      <c r="F23" s="79"/>
      <c r="G23" s="78"/>
      <c r="H23" s="79"/>
      <c r="I23" s="85">
        <f t="shared" si="2"/>
        <v>0</v>
      </c>
      <c r="J23" s="86"/>
    </row>
    <row r="24" spans="1:10" ht="63" x14ac:dyDescent="0.25">
      <c r="A24" s="12" t="s">
        <v>165</v>
      </c>
      <c r="B24" s="13" t="s">
        <v>164</v>
      </c>
      <c r="C24" s="78"/>
      <c r="D24" s="79"/>
      <c r="E24" s="78"/>
      <c r="F24" s="79"/>
      <c r="G24" s="78"/>
      <c r="H24" s="79"/>
      <c r="I24" s="85">
        <f>C24+E24+G24</f>
        <v>0</v>
      </c>
      <c r="J24" s="86"/>
    </row>
    <row r="25" spans="1:10" ht="78.75" x14ac:dyDescent="0.25">
      <c r="A25" s="12" t="s">
        <v>167</v>
      </c>
      <c r="B25" s="13" t="s">
        <v>166</v>
      </c>
      <c r="C25" s="78"/>
      <c r="D25" s="79"/>
      <c r="E25" s="78"/>
      <c r="F25" s="79"/>
      <c r="G25" s="78"/>
      <c r="H25" s="79"/>
      <c r="I25" s="85">
        <f t="shared" ref="I25:I29" si="8">C25+E25+G25</f>
        <v>0</v>
      </c>
      <c r="J25" s="86"/>
    </row>
    <row r="26" spans="1:10" ht="47.25" x14ac:dyDescent="0.25">
      <c r="A26" s="12" t="s">
        <v>170</v>
      </c>
      <c r="B26" s="13" t="s">
        <v>168</v>
      </c>
      <c r="C26" s="78"/>
      <c r="D26" s="79"/>
      <c r="E26" s="78"/>
      <c r="F26" s="79"/>
      <c r="G26" s="78"/>
      <c r="H26" s="79"/>
      <c r="I26" s="85">
        <f t="shared" si="8"/>
        <v>0</v>
      </c>
      <c r="J26" s="86"/>
    </row>
    <row r="27" spans="1:10" ht="31.5" x14ac:dyDescent="0.25">
      <c r="A27" s="12" t="s">
        <v>171</v>
      </c>
      <c r="B27" s="13" t="s">
        <v>169</v>
      </c>
      <c r="C27" s="78"/>
      <c r="D27" s="79"/>
      <c r="E27" s="78"/>
      <c r="F27" s="79"/>
      <c r="G27" s="78"/>
      <c r="H27" s="79"/>
      <c r="I27" s="85">
        <f t="shared" si="8"/>
        <v>0</v>
      </c>
      <c r="J27" s="86"/>
    </row>
    <row r="28" spans="1:10" ht="18.75" x14ac:dyDescent="0.25">
      <c r="A28" s="12" t="s">
        <v>172</v>
      </c>
      <c r="B28" s="13" t="s">
        <v>173</v>
      </c>
      <c r="C28" s="78"/>
      <c r="D28" s="79"/>
      <c r="E28" s="78"/>
      <c r="F28" s="79"/>
      <c r="G28" s="78"/>
      <c r="H28" s="79"/>
      <c r="I28" s="85">
        <f t="shared" si="8"/>
        <v>0</v>
      </c>
      <c r="J28" s="86"/>
    </row>
    <row r="29" spans="1:10" ht="94.5" x14ac:dyDescent="0.25">
      <c r="A29" s="12" t="s">
        <v>176</v>
      </c>
      <c r="B29" s="13" t="s">
        <v>174</v>
      </c>
      <c r="C29" s="78"/>
      <c r="D29" s="79"/>
      <c r="E29" s="78"/>
      <c r="F29" s="79"/>
      <c r="G29" s="78"/>
      <c r="H29" s="79"/>
      <c r="I29" s="85">
        <f t="shared" si="8"/>
        <v>0</v>
      </c>
      <c r="J29" s="86"/>
    </row>
    <row r="30" spans="1:10" ht="31.5" x14ac:dyDescent="0.25">
      <c r="A30" s="12" t="s">
        <v>177</v>
      </c>
      <c r="B30" s="13" t="s">
        <v>175</v>
      </c>
      <c r="C30" s="78"/>
      <c r="D30" s="79"/>
      <c r="E30" s="78"/>
      <c r="F30" s="79"/>
      <c r="G30" s="78"/>
      <c r="H30" s="79"/>
      <c r="I30" s="85">
        <f t="shared" si="2"/>
        <v>0</v>
      </c>
      <c r="J30" s="86"/>
    </row>
    <row r="31" spans="1:10" ht="47.25" x14ac:dyDescent="0.25">
      <c r="A31" s="14">
        <v>4</v>
      </c>
      <c r="B31" s="15" t="s">
        <v>178</v>
      </c>
      <c r="C31" s="96">
        <v>0</v>
      </c>
      <c r="D31" s="97"/>
      <c r="E31" s="96">
        <v>0</v>
      </c>
      <c r="F31" s="97"/>
      <c r="G31" s="96">
        <v>0</v>
      </c>
      <c r="H31" s="97"/>
      <c r="I31" s="90">
        <f t="shared" si="2"/>
        <v>0</v>
      </c>
      <c r="J31" s="91"/>
    </row>
    <row r="32" spans="1:10" ht="31.5" x14ac:dyDescent="0.25">
      <c r="A32" s="10">
        <v>5</v>
      </c>
      <c r="B32" s="15" t="s">
        <v>28</v>
      </c>
      <c r="C32" s="92">
        <f>C33+C34+C35+C36+C37+C38</f>
        <v>0</v>
      </c>
      <c r="D32" s="93"/>
      <c r="E32" s="92">
        <f t="shared" ref="E32" si="9">E33+E34+E35+E36+E37+E38</f>
        <v>0</v>
      </c>
      <c r="F32" s="93"/>
      <c r="G32" s="92">
        <f t="shared" ref="G32" si="10">G33+G34+G35+G36+G37+G38</f>
        <v>0</v>
      </c>
      <c r="H32" s="93"/>
      <c r="I32" s="90">
        <f>C32+E32+G32</f>
        <v>0</v>
      </c>
      <c r="J32" s="91"/>
    </row>
    <row r="33" spans="1:10" ht="18.75" x14ac:dyDescent="0.25">
      <c r="A33" s="12" t="s">
        <v>179</v>
      </c>
      <c r="B33" s="13" t="s">
        <v>30</v>
      </c>
      <c r="C33" s="78"/>
      <c r="D33" s="79"/>
      <c r="E33" s="78"/>
      <c r="F33" s="79"/>
      <c r="G33" s="78"/>
      <c r="H33" s="79"/>
      <c r="I33" s="85">
        <f t="shared" ref="I33:I38" si="11">C33+E33+G33</f>
        <v>0</v>
      </c>
      <c r="J33" s="86"/>
    </row>
    <row r="34" spans="1:10" ht="18.75" x14ac:dyDescent="0.25">
      <c r="A34" s="12" t="s">
        <v>180</v>
      </c>
      <c r="B34" s="13" t="s">
        <v>32</v>
      </c>
      <c r="C34" s="78"/>
      <c r="D34" s="79"/>
      <c r="E34" s="78"/>
      <c r="F34" s="79"/>
      <c r="G34" s="78"/>
      <c r="H34" s="79"/>
      <c r="I34" s="85">
        <f t="shared" si="11"/>
        <v>0</v>
      </c>
      <c r="J34" s="86"/>
    </row>
    <row r="35" spans="1:10" ht="18.75" x14ac:dyDescent="0.25">
      <c r="A35" s="12" t="s">
        <v>181</v>
      </c>
      <c r="B35" s="13" t="s">
        <v>33</v>
      </c>
      <c r="C35" s="78"/>
      <c r="D35" s="79"/>
      <c r="E35" s="78"/>
      <c r="F35" s="79"/>
      <c r="G35" s="78"/>
      <c r="H35" s="79"/>
      <c r="I35" s="85">
        <f t="shared" si="11"/>
        <v>0</v>
      </c>
      <c r="J35" s="86"/>
    </row>
    <row r="36" spans="1:10" ht="18.75" x14ac:dyDescent="0.25">
      <c r="A36" s="12" t="s">
        <v>182</v>
      </c>
      <c r="B36" s="13" t="s">
        <v>34</v>
      </c>
      <c r="C36" s="78"/>
      <c r="D36" s="79"/>
      <c r="E36" s="78"/>
      <c r="F36" s="79"/>
      <c r="G36" s="78"/>
      <c r="H36" s="79"/>
      <c r="I36" s="85">
        <f t="shared" si="11"/>
        <v>0</v>
      </c>
      <c r="J36" s="86"/>
    </row>
    <row r="37" spans="1:10" ht="18.75" x14ac:dyDescent="0.25">
      <c r="A37" s="12" t="s">
        <v>183</v>
      </c>
      <c r="B37" s="13" t="s">
        <v>35</v>
      </c>
      <c r="C37" s="78"/>
      <c r="D37" s="79"/>
      <c r="E37" s="78"/>
      <c r="F37" s="79"/>
      <c r="G37" s="78"/>
      <c r="H37" s="79"/>
      <c r="I37" s="85">
        <f t="shared" si="11"/>
        <v>0</v>
      </c>
      <c r="J37" s="86"/>
    </row>
    <row r="38" spans="1:10" ht="18.75" x14ac:dyDescent="0.25">
      <c r="A38" s="12" t="s">
        <v>184</v>
      </c>
      <c r="B38" s="13" t="s">
        <v>36</v>
      </c>
      <c r="C38" s="78"/>
      <c r="D38" s="79"/>
      <c r="E38" s="78"/>
      <c r="F38" s="79"/>
      <c r="G38" s="78"/>
      <c r="H38" s="79"/>
      <c r="I38" s="85">
        <f t="shared" si="11"/>
        <v>0</v>
      </c>
      <c r="J38" s="86"/>
    </row>
    <row r="39" spans="1:10" ht="31.5" x14ac:dyDescent="0.25">
      <c r="A39" s="14">
        <v>6</v>
      </c>
      <c r="B39" s="15" t="s">
        <v>37</v>
      </c>
      <c r="C39" s="92">
        <f>C40+C41+C42</f>
        <v>0</v>
      </c>
      <c r="D39" s="93"/>
      <c r="E39" s="92">
        <f>E40+E41+E42</f>
        <v>0</v>
      </c>
      <c r="F39" s="93"/>
      <c r="G39" s="92">
        <f>G40+G41+G42</f>
        <v>0</v>
      </c>
      <c r="H39" s="93"/>
      <c r="I39" s="90">
        <f t="shared" si="2"/>
        <v>0</v>
      </c>
      <c r="J39" s="91"/>
    </row>
    <row r="40" spans="1:10" ht="31.5" x14ac:dyDescent="0.25">
      <c r="A40" s="12" t="s">
        <v>185</v>
      </c>
      <c r="B40" s="13" t="s">
        <v>186</v>
      </c>
      <c r="C40" s="78"/>
      <c r="D40" s="79"/>
      <c r="E40" s="78"/>
      <c r="F40" s="79"/>
      <c r="G40" s="78"/>
      <c r="H40" s="79"/>
      <c r="I40" s="85">
        <f t="shared" si="2"/>
        <v>0</v>
      </c>
      <c r="J40" s="86"/>
    </row>
    <row r="41" spans="1:10" ht="18.75" x14ac:dyDescent="0.25">
      <c r="A41" s="12" t="s">
        <v>187</v>
      </c>
      <c r="B41" s="13" t="s">
        <v>39</v>
      </c>
      <c r="C41" s="78"/>
      <c r="D41" s="79"/>
      <c r="E41" s="78"/>
      <c r="F41" s="79"/>
      <c r="G41" s="78"/>
      <c r="H41" s="79"/>
      <c r="I41" s="85">
        <f t="shared" si="2"/>
        <v>0</v>
      </c>
      <c r="J41" s="86"/>
    </row>
    <row r="42" spans="1:10" ht="18.75" x14ac:dyDescent="0.25">
      <c r="A42" s="12" t="s">
        <v>188</v>
      </c>
      <c r="B42" s="13" t="s">
        <v>41</v>
      </c>
      <c r="C42" s="78"/>
      <c r="D42" s="79"/>
      <c r="E42" s="78"/>
      <c r="F42" s="79"/>
      <c r="G42" s="78"/>
      <c r="H42" s="79"/>
      <c r="I42" s="85">
        <f t="shared" si="2"/>
        <v>0</v>
      </c>
      <c r="J42" s="86"/>
    </row>
    <row r="43" spans="1:10" ht="31.5" x14ac:dyDescent="0.25">
      <c r="A43" s="10">
        <v>7</v>
      </c>
      <c r="B43" s="15" t="s">
        <v>43</v>
      </c>
      <c r="C43" s="92">
        <f>C44+C45</f>
        <v>0</v>
      </c>
      <c r="D43" s="93"/>
      <c r="E43" s="92">
        <f>E44+E45</f>
        <v>0</v>
      </c>
      <c r="F43" s="93"/>
      <c r="G43" s="92">
        <f>G44+G45</f>
        <v>0</v>
      </c>
      <c r="H43" s="93"/>
      <c r="I43" s="90">
        <f t="shared" si="2"/>
        <v>0</v>
      </c>
      <c r="J43" s="91"/>
    </row>
    <row r="44" spans="1:10" ht="18.75" x14ac:dyDescent="0.25">
      <c r="A44" s="12" t="s">
        <v>29</v>
      </c>
      <c r="B44" s="13" t="s">
        <v>45</v>
      </c>
      <c r="C44" s="78"/>
      <c r="D44" s="79"/>
      <c r="E44" s="78"/>
      <c r="F44" s="79"/>
      <c r="G44" s="78"/>
      <c r="H44" s="79"/>
      <c r="I44" s="85">
        <f t="shared" si="2"/>
        <v>0</v>
      </c>
      <c r="J44" s="86"/>
    </row>
    <row r="45" spans="1:10" ht="18.75" x14ac:dyDescent="0.25">
      <c r="A45" s="12" t="s">
        <v>31</v>
      </c>
      <c r="B45" s="13" t="s">
        <v>47</v>
      </c>
      <c r="C45" s="78"/>
      <c r="D45" s="79"/>
      <c r="E45" s="78"/>
      <c r="F45" s="79"/>
      <c r="G45" s="78"/>
      <c r="H45" s="79"/>
      <c r="I45" s="85">
        <f t="shared" si="2"/>
        <v>0</v>
      </c>
      <c r="J45" s="86"/>
    </row>
    <row r="46" spans="1:10" ht="24" customHeight="1" x14ac:dyDescent="0.25">
      <c r="A46" s="82" t="s">
        <v>190</v>
      </c>
      <c r="B46" s="83"/>
      <c r="C46" s="83"/>
      <c r="D46" s="83"/>
      <c r="E46" s="83"/>
      <c r="F46" s="83"/>
      <c r="G46" s="83"/>
      <c r="H46" s="83"/>
      <c r="I46" s="83"/>
      <c r="J46" s="84"/>
    </row>
    <row r="47" spans="1:10" ht="23.25" customHeight="1" x14ac:dyDescent="0.25">
      <c r="A47" s="82" t="s">
        <v>49</v>
      </c>
      <c r="B47" s="83"/>
      <c r="C47" s="83"/>
      <c r="D47" s="83"/>
      <c r="E47" s="83"/>
      <c r="F47" s="83"/>
      <c r="G47" s="83"/>
      <c r="H47" s="83"/>
      <c r="I47" s="83"/>
      <c r="J47" s="84"/>
    </row>
    <row r="48" spans="1:10" ht="33" customHeight="1" x14ac:dyDescent="0.25">
      <c r="A48" s="87" t="s">
        <v>50</v>
      </c>
      <c r="B48" s="98" t="s">
        <v>1</v>
      </c>
      <c r="C48" s="88" t="s">
        <v>2</v>
      </c>
      <c r="D48" s="89"/>
      <c r="E48" s="89"/>
      <c r="F48" s="89"/>
      <c r="G48" s="89"/>
      <c r="H48" s="89"/>
      <c r="I48" s="101" t="s">
        <v>3</v>
      </c>
      <c r="J48" s="102"/>
    </row>
    <row r="49" spans="1:10" ht="15.75" x14ac:dyDescent="0.25">
      <c r="A49" s="87"/>
      <c r="B49" s="99"/>
      <c r="C49" s="87" t="s">
        <v>289</v>
      </c>
      <c r="D49" s="87"/>
      <c r="E49" s="87" t="s">
        <v>290</v>
      </c>
      <c r="F49" s="87"/>
      <c r="G49" s="87" t="s">
        <v>291</v>
      </c>
      <c r="H49" s="87"/>
      <c r="I49" s="103"/>
      <c r="J49" s="104"/>
    </row>
    <row r="50" spans="1:10" ht="15.75" x14ac:dyDescent="0.25">
      <c r="A50" s="87"/>
      <c r="B50" s="100"/>
      <c r="C50" s="14" t="s">
        <v>51</v>
      </c>
      <c r="D50" s="14" t="s">
        <v>52</v>
      </c>
      <c r="E50" s="14" t="s">
        <v>51</v>
      </c>
      <c r="F50" s="14" t="s">
        <v>52</v>
      </c>
      <c r="G50" s="14" t="s">
        <v>51</v>
      </c>
      <c r="H50" s="14" t="s">
        <v>52</v>
      </c>
      <c r="I50" s="14" t="s">
        <v>51</v>
      </c>
      <c r="J50" s="14" t="s">
        <v>52</v>
      </c>
    </row>
    <row r="51" spans="1:10" ht="66.75" customHeight="1" x14ac:dyDescent="0.25">
      <c r="A51" s="14">
        <v>8</v>
      </c>
      <c r="B51" s="16" t="s">
        <v>53</v>
      </c>
      <c r="C51" s="17">
        <f t="shared" ref="C51:H51" si="12">C52+C65+C84+C131</f>
        <v>17611</v>
      </c>
      <c r="D51" s="17">
        <f t="shared" si="12"/>
        <v>0</v>
      </c>
      <c r="E51" s="17">
        <f t="shared" si="12"/>
        <v>14669</v>
      </c>
      <c r="F51" s="17">
        <f t="shared" si="12"/>
        <v>0</v>
      </c>
      <c r="G51" s="17">
        <f t="shared" si="12"/>
        <v>15570</v>
      </c>
      <c r="H51" s="17">
        <f t="shared" si="12"/>
        <v>0</v>
      </c>
      <c r="I51" s="18">
        <f t="shared" ref="I51:J53" si="13">C51+E51+G51</f>
        <v>47850</v>
      </c>
      <c r="J51" s="18">
        <f t="shared" si="13"/>
        <v>0</v>
      </c>
    </row>
    <row r="52" spans="1:10" ht="94.5" x14ac:dyDescent="0.25">
      <c r="A52" s="19" t="s">
        <v>38</v>
      </c>
      <c r="B52" s="20" t="s">
        <v>191</v>
      </c>
      <c r="C52" s="21">
        <f>C53+C54+C55+C56+C57+C58+C59+C60+C61+C62+C63+C64</f>
        <v>0</v>
      </c>
      <c r="D52" s="21">
        <f t="shared" ref="D52:H52" si="14">D53+D54+D55+D56+D57+D58+D59+D60+D61+D62+D63+D64</f>
        <v>0</v>
      </c>
      <c r="E52" s="21">
        <f t="shared" si="14"/>
        <v>0</v>
      </c>
      <c r="F52" s="21">
        <f t="shared" si="14"/>
        <v>0</v>
      </c>
      <c r="G52" s="21">
        <f t="shared" si="14"/>
        <v>0</v>
      </c>
      <c r="H52" s="21">
        <f t="shared" si="14"/>
        <v>0</v>
      </c>
      <c r="I52" s="22">
        <f t="shared" si="13"/>
        <v>0</v>
      </c>
      <c r="J52" s="22">
        <f t="shared" si="13"/>
        <v>0</v>
      </c>
    </row>
    <row r="53" spans="1:10" ht="54" customHeight="1" x14ac:dyDescent="0.25">
      <c r="A53" s="12">
        <v>1</v>
      </c>
      <c r="B53" s="23" t="s">
        <v>54</v>
      </c>
      <c r="C53" s="24"/>
      <c r="D53" s="24"/>
      <c r="E53" s="24"/>
      <c r="F53" s="24"/>
      <c r="G53" s="24"/>
      <c r="H53" s="24"/>
      <c r="I53" s="22">
        <f t="shared" si="13"/>
        <v>0</v>
      </c>
      <c r="J53" s="22">
        <f t="shared" si="13"/>
        <v>0</v>
      </c>
    </row>
    <row r="54" spans="1:10" ht="108" customHeight="1" x14ac:dyDescent="0.25">
      <c r="A54" s="12">
        <v>2</v>
      </c>
      <c r="B54" s="23" t="s">
        <v>71</v>
      </c>
      <c r="C54" s="24"/>
      <c r="D54" s="24"/>
      <c r="E54" s="24"/>
      <c r="F54" s="24"/>
      <c r="G54" s="24"/>
      <c r="H54" s="24"/>
      <c r="I54" s="22">
        <f t="shared" ref="I54:I64" si="15">C54+E54+G54</f>
        <v>0</v>
      </c>
      <c r="J54" s="22">
        <f t="shared" ref="J54:J64" si="16">D54+F54+H54</f>
        <v>0</v>
      </c>
    </row>
    <row r="55" spans="1:10" ht="53.25" customHeight="1" x14ac:dyDescent="0.25">
      <c r="A55" s="12">
        <v>3</v>
      </c>
      <c r="B55" s="72" t="s">
        <v>258</v>
      </c>
      <c r="C55" s="24"/>
      <c r="D55" s="24"/>
      <c r="E55" s="24"/>
      <c r="F55" s="24"/>
      <c r="G55" s="24"/>
      <c r="H55" s="24"/>
      <c r="I55" s="22">
        <f t="shared" si="15"/>
        <v>0</v>
      </c>
      <c r="J55" s="22">
        <f t="shared" si="16"/>
        <v>0</v>
      </c>
    </row>
    <row r="56" spans="1:10" ht="60.75" customHeight="1" x14ac:dyDescent="0.25">
      <c r="A56" s="12">
        <v>4</v>
      </c>
      <c r="B56" s="23" t="s">
        <v>136</v>
      </c>
      <c r="C56" s="24"/>
      <c r="D56" s="24"/>
      <c r="E56" s="24"/>
      <c r="F56" s="24"/>
      <c r="G56" s="24"/>
      <c r="H56" s="24"/>
      <c r="I56" s="22">
        <f t="shared" si="15"/>
        <v>0</v>
      </c>
      <c r="J56" s="22">
        <f t="shared" si="16"/>
        <v>0</v>
      </c>
    </row>
    <row r="57" spans="1:10" ht="62.25" customHeight="1" x14ac:dyDescent="0.25">
      <c r="A57" s="12">
        <v>5</v>
      </c>
      <c r="B57" s="72" t="s">
        <v>255</v>
      </c>
      <c r="C57" s="24"/>
      <c r="D57" s="24"/>
      <c r="E57" s="24"/>
      <c r="F57" s="24"/>
      <c r="G57" s="24"/>
      <c r="H57" s="24"/>
      <c r="I57" s="22">
        <f t="shared" si="15"/>
        <v>0</v>
      </c>
      <c r="J57" s="22">
        <f t="shared" si="16"/>
        <v>0</v>
      </c>
    </row>
    <row r="58" spans="1:10" ht="84" customHeight="1" x14ac:dyDescent="0.25">
      <c r="A58" s="12">
        <v>6</v>
      </c>
      <c r="B58" s="72" t="s">
        <v>256</v>
      </c>
      <c r="C58" s="24"/>
      <c r="D58" s="24"/>
      <c r="E58" s="24"/>
      <c r="F58" s="24"/>
      <c r="G58" s="24"/>
      <c r="H58" s="24"/>
      <c r="I58" s="22">
        <f t="shared" si="15"/>
        <v>0</v>
      </c>
      <c r="J58" s="22">
        <f t="shared" si="16"/>
        <v>0</v>
      </c>
    </row>
    <row r="59" spans="1:10" ht="57.75" customHeight="1" x14ac:dyDescent="0.25">
      <c r="A59" s="12">
        <v>7</v>
      </c>
      <c r="B59" s="72" t="s">
        <v>257</v>
      </c>
      <c r="C59" s="24"/>
      <c r="D59" s="24"/>
      <c r="E59" s="24"/>
      <c r="F59" s="24"/>
      <c r="G59" s="24"/>
      <c r="H59" s="24"/>
      <c r="I59" s="22">
        <f t="shared" si="15"/>
        <v>0</v>
      </c>
      <c r="J59" s="22">
        <f t="shared" si="16"/>
        <v>0</v>
      </c>
    </row>
    <row r="60" spans="1:10" ht="57" customHeight="1" x14ac:dyDescent="0.25">
      <c r="A60" s="12">
        <v>8</v>
      </c>
      <c r="B60" s="72" t="s">
        <v>264</v>
      </c>
      <c r="C60" s="24"/>
      <c r="D60" s="24"/>
      <c r="E60" s="24"/>
      <c r="F60" s="24"/>
      <c r="G60" s="24"/>
      <c r="H60" s="24"/>
      <c r="I60" s="22">
        <f t="shared" si="15"/>
        <v>0</v>
      </c>
      <c r="J60" s="22">
        <f t="shared" si="16"/>
        <v>0</v>
      </c>
    </row>
    <row r="61" spans="1:10" ht="114" customHeight="1" x14ac:dyDescent="0.25">
      <c r="A61" s="12">
        <v>9</v>
      </c>
      <c r="B61" s="72" t="s">
        <v>259</v>
      </c>
      <c r="C61" s="24"/>
      <c r="D61" s="24"/>
      <c r="E61" s="24"/>
      <c r="F61" s="24"/>
      <c r="G61" s="24"/>
      <c r="H61" s="24"/>
      <c r="I61" s="22">
        <f t="shared" si="15"/>
        <v>0</v>
      </c>
      <c r="J61" s="22">
        <f t="shared" si="16"/>
        <v>0</v>
      </c>
    </row>
    <row r="62" spans="1:10" ht="96.75" customHeight="1" x14ac:dyDescent="0.25">
      <c r="A62" s="12">
        <v>10</v>
      </c>
      <c r="B62" s="72" t="s">
        <v>260</v>
      </c>
      <c r="C62" s="24"/>
      <c r="D62" s="24"/>
      <c r="E62" s="24"/>
      <c r="F62" s="24"/>
      <c r="G62" s="24"/>
      <c r="H62" s="24"/>
      <c r="I62" s="22">
        <f t="shared" si="15"/>
        <v>0</v>
      </c>
      <c r="J62" s="22">
        <f t="shared" si="16"/>
        <v>0</v>
      </c>
    </row>
    <row r="63" spans="1:10" ht="52.5" customHeight="1" x14ac:dyDescent="0.25">
      <c r="A63" s="12">
        <v>11</v>
      </c>
      <c r="B63" s="72" t="s">
        <v>261</v>
      </c>
      <c r="C63" s="24"/>
      <c r="D63" s="24"/>
      <c r="E63" s="24"/>
      <c r="F63" s="24"/>
      <c r="G63" s="24"/>
      <c r="H63" s="24"/>
      <c r="I63" s="22">
        <f t="shared" si="15"/>
        <v>0</v>
      </c>
      <c r="J63" s="22">
        <f t="shared" si="16"/>
        <v>0</v>
      </c>
    </row>
    <row r="64" spans="1:10" ht="41.25" customHeight="1" x14ac:dyDescent="0.25">
      <c r="A64" s="12">
        <v>12</v>
      </c>
      <c r="B64" s="23" t="s">
        <v>70</v>
      </c>
      <c r="C64" s="24"/>
      <c r="D64" s="24"/>
      <c r="E64" s="24"/>
      <c r="F64" s="24"/>
      <c r="G64" s="24"/>
      <c r="H64" s="24"/>
      <c r="I64" s="22">
        <f t="shared" si="15"/>
        <v>0</v>
      </c>
      <c r="J64" s="22">
        <f t="shared" si="16"/>
        <v>0</v>
      </c>
    </row>
    <row r="65" spans="1:10" ht="132" customHeight="1" x14ac:dyDescent="0.25">
      <c r="A65" s="10" t="s">
        <v>40</v>
      </c>
      <c r="B65" s="25" t="s">
        <v>192</v>
      </c>
      <c r="C65" s="26">
        <f>C66+C67+C68+C69+C70+C71+C72+C73+C74+C75+C76+C77+C78+C79+C80+C81+C82+C83</f>
        <v>0</v>
      </c>
      <c r="D65" s="26">
        <f t="shared" ref="D65:H65" si="17">D66+D67+D68+D69+D70+D71+D72+D73+D74+D75+D76+D77+D78+D79+D80+D81+D82+D83</f>
        <v>0</v>
      </c>
      <c r="E65" s="26">
        <f t="shared" si="17"/>
        <v>0</v>
      </c>
      <c r="F65" s="26">
        <f t="shared" si="17"/>
        <v>0</v>
      </c>
      <c r="G65" s="26">
        <f t="shared" si="17"/>
        <v>0</v>
      </c>
      <c r="H65" s="26">
        <f t="shared" si="17"/>
        <v>0</v>
      </c>
      <c r="I65" s="27">
        <f>C65+E65+G65</f>
        <v>0</v>
      </c>
      <c r="J65" s="27">
        <f>D65+F65+H65</f>
        <v>0</v>
      </c>
    </row>
    <row r="66" spans="1:10" ht="76.5" customHeight="1" x14ac:dyDescent="0.25">
      <c r="A66" s="19">
        <v>1</v>
      </c>
      <c r="B66" s="65" t="s">
        <v>77</v>
      </c>
      <c r="C66" s="28"/>
      <c r="D66" s="28"/>
      <c r="E66" s="28"/>
      <c r="F66" s="28"/>
      <c r="G66" s="28"/>
      <c r="H66" s="28"/>
      <c r="I66" s="27">
        <f>C66+E66+G66</f>
        <v>0</v>
      </c>
      <c r="J66" s="27">
        <f>D66+F66+H66</f>
        <v>0</v>
      </c>
    </row>
    <row r="67" spans="1:10" ht="48.75" customHeight="1" x14ac:dyDescent="0.25">
      <c r="A67" s="19">
        <v>2</v>
      </c>
      <c r="B67" s="65" t="s">
        <v>76</v>
      </c>
      <c r="C67" s="28"/>
      <c r="D67" s="28"/>
      <c r="E67" s="28"/>
      <c r="F67" s="28"/>
      <c r="G67" s="28"/>
      <c r="H67" s="28"/>
      <c r="I67" s="27">
        <f t="shared" ref="I67:I75" si="18">C67+E67+G67</f>
        <v>0</v>
      </c>
      <c r="J67" s="27">
        <f t="shared" ref="J67:J75" si="19">D67+F67+H67</f>
        <v>0</v>
      </c>
    </row>
    <row r="68" spans="1:10" ht="72.75" customHeight="1" x14ac:dyDescent="0.25">
      <c r="A68" s="19">
        <v>3</v>
      </c>
      <c r="B68" s="65" t="s">
        <v>78</v>
      </c>
      <c r="C68" s="28"/>
      <c r="D68" s="28"/>
      <c r="E68" s="28"/>
      <c r="F68" s="28"/>
      <c r="G68" s="28"/>
      <c r="H68" s="28"/>
      <c r="I68" s="27">
        <f t="shared" si="18"/>
        <v>0</v>
      </c>
      <c r="J68" s="27">
        <f t="shared" si="19"/>
        <v>0</v>
      </c>
    </row>
    <row r="69" spans="1:10" ht="42" customHeight="1" x14ac:dyDescent="0.25">
      <c r="A69" s="19">
        <v>4</v>
      </c>
      <c r="B69" s="65" t="s">
        <v>79</v>
      </c>
      <c r="C69" s="28"/>
      <c r="D69" s="28"/>
      <c r="E69" s="28"/>
      <c r="F69" s="28"/>
      <c r="G69" s="28"/>
      <c r="H69" s="28"/>
      <c r="I69" s="27">
        <f t="shared" si="18"/>
        <v>0</v>
      </c>
      <c r="J69" s="27">
        <f t="shared" si="19"/>
        <v>0</v>
      </c>
    </row>
    <row r="70" spans="1:10" ht="45" customHeight="1" x14ac:dyDescent="0.25">
      <c r="A70" s="19">
        <v>5</v>
      </c>
      <c r="B70" s="65" t="s">
        <v>80</v>
      </c>
      <c r="C70" s="28"/>
      <c r="D70" s="28"/>
      <c r="E70" s="28"/>
      <c r="F70" s="28"/>
      <c r="G70" s="28"/>
      <c r="H70" s="28"/>
      <c r="I70" s="27">
        <f t="shared" si="18"/>
        <v>0</v>
      </c>
      <c r="J70" s="27">
        <f t="shared" si="19"/>
        <v>0</v>
      </c>
    </row>
    <row r="71" spans="1:10" ht="61.5" customHeight="1" x14ac:dyDescent="0.25">
      <c r="A71" s="19">
        <v>6</v>
      </c>
      <c r="B71" s="65" t="s">
        <v>81</v>
      </c>
      <c r="C71" s="28"/>
      <c r="D71" s="28"/>
      <c r="E71" s="28"/>
      <c r="F71" s="28"/>
      <c r="G71" s="28"/>
      <c r="H71" s="28"/>
      <c r="I71" s="27">
        <f t="shared" si="18"/>
        <v>0</v>
      </c>
      <c r="J71" s="27">
        <f t="shared" si="19"/>
        <v>0</v>
      </c>
    </row>
    <row r="72" spans="1:10" ht="66.75" customHeight="1" x14ac:dyDescent="0.25">
      <c r="A72" s="19">
        <v>7</v>
      </c>
      <c r="B72" s="65" t="s">
        <v>82</v>
      </c>
      <c r="C72" s="28"/>
      <c r="D72" s="28"/>
      <c r="E72" s="28"/>
      <c r="F72" s="28"/>
      <c r="G72" s="28"/>
      <c r="H72" s="28"/>
      <c r="I72" s="27">
        <f t="shared" si="18"/>
        <v>0</v>
      </c>
      <c r="J72" s="27">
        <f t="shared" si="19"/>
        <v>0</v>
      </c>
    </row>
    <row r="73" spans="1:10" ht="60.75" customHeight="1" x14ac:dyDescent="0.25">
      <c r="A73" s="19">
        <v>8</v>
      </c>
      <c r="B73" s="65" t="s">
        <v>83</v>
      </c>
      <c r="C73" s="28"/>
      <c r="D73" s="28"/>
      <c r="E73" s="28"/>
      <c r="F73" s="28"/>
      <c r="G73" s="28"/>
      <c r="H73" s="28"/>
      <c r="I73" s="27">
        <f t="shared" si="18"/>
        <v>0</v>
      </c>
      <c r="J73" s="27">
        <f t="shared" si="19"/>
        <v>0</v>
      </c>
    </row>
    <row r="74" spans="1:10" ht="46.5" customHeight="1" x14ac:dyDescent="0.25">
      <c r="A74" s="19">
        <v>9</v>
      </c>
      <c r="B74" s="65" t="s">
        <v>84</v>
      </c>
      <c r="C74" s="28"/>
      <c r="D74" s="28"/>
      <c r="E74" s="28"/>
      <c r="F74" s="28"/>
      <c r="G74" s="28"/>
      <c r="H74" s="28"/>
      <c r="I74" s="27">
        <f t="shared" si="18"/>
        <v>0</v>
      </c>
      <c r="J74" s="27">
        <f t="shared" si="19"/>
        <v>0</v>
      </c>
    </row>
    <row r="75" spans="1:10" ht="50.25" customHeight="1" x14ac:dyDescent="0.25">
      <c r="A75" s="19">
        <v>10</v>
      </c>
      <c r="B75" s="65" t="s">
        <v>137</v>
      </c>
      <c r="C75" s="28"/>
      <c r="D75" s="28"/>
      <c r="E75" s="28"/>
      <c r="F75" s="28"/>
      <c r="G75" s="28"/>
      <c r="H75" s="28"/>
      <c r="I75" s="27">
        <f t="shared" si="18"/>
        <v>0</v>
      </c>
      <c r="J75" s="27">
        <f t="shared" si="19"/>
        <v>0</v>
      </c>
    </row>
    <row r="76" spans="1:10" ht="220.5" customHeight="1" x14ac:dyDescent="0.25">
      <c r="A76" s="19">
        <v>11</v>
      </c>
      <c r="B76" s="65" t="s">
        <v>152</v>
      </c>
      <c r="C76" s="28"/>
      <c r="D76" s="28"/>
      <c r="E76" s="28"/>
      <c r="F76" s="28"/>
      <c r="G76" s="28"/>
      <c r="H76" s="28"/>
      <c r="I76" s="27">
        <f t="shared" ref="I76" si="20">C76+E76+G76</f>
        <v>0</v>
      </c>
      <c r="J76" s="27">
        <f t="shared" ref="J76" si="21">D76+F76+H76</f>
        <v>0</v>
      </c>
    </row>
    <row r="77" spans="1:10" ht="48" customHeight="1" x14ac:dyDescent="0.25">
      <c r="A77" s="19">
        <v>12</v>
      </c>
      <c r="B77" s="65" t="s">
        <v>252</v>
      </c>
      <c r="C77" s="28"/>
      <c r="D77" s="28"/>
      <c r="E77" s="28"/>
      <c r="F77" s="28"/>
      <c r="G77" s="28"/>
      <c r="H77" s="28"/>
      <c r="I77" s="27">
        <f t="shared" ref="I77:I83" si="22">C77+E77+G77</f>
        <v>0</v>
      </c>
      <c r="J77" s="27">
        <f t="shared" ref="J77:J83" si="23">D77+F77+H77</f>
        <v>0</v>
      </c>
    </row>
    <row r="78" spans="1:10" ht="51.75" customHeight="1" x14ac:dyDescent="0.25">
      <c r="A78" s="19">
        <v>13</v>
      </c>
      <c r="B78" s="65" t="s">
        <v>253</v>
      </c>
      <c r="C78" s="28"/>
      <c r="D78" s="28"/>
      <c r="E78" s="28"/>
      <c r="F78" s="28"/>
      <c r="G78" s="28"/>
      <c r="H78" s="28"/>
      <c r="I78" s="27">
        <f t="shared" si="22"/>
        <v>0</v>
      </c>
      <c r="J78" s="27">
        <f t="shared" si="23"/>
        <v>0</v>
      </c>
    </row>
    <row r="79" spans="1:10" ht="63.75" customHeight="1" x14ac:dyDescent="0.25">
      <c r="A79" s="19">
        <v>14</v>
      </c>
      <c r="B79" s="65" t="s">
        <v>255</v>
      </c>
      <c r="C79" s="28"/>
      <c r="D79" s="28"/>
      <c r="E79" s="28"/>
      <c r="F79" s="28"/>
      <c r="G79" s="28"/>
      <c r="H79" s="28"/>
      <c r="I79" s="27">
        <f t="shared" ref="I79:I81" si="24">C79+E79+G79</f>
        <v>0</v>
      </c>
      <c r="J79" s="27">
        <f t="shared" ref="J79:J81" si="25">D79+F79+H79</f>
        <v>0</v>
      </c>
    </row>
    <row r="80" spans="1:10" ht="75.75" customHeight="1" x14ac:dyDescent="0.25">
      <c r="A80" s="19">
        <v>15</v>
      </c>
      <c r="B80" s="65" t="s">
        <v>256</v>
      </c>
      <c r="C80" s="28"/>
      <c r="D80" s="28"/>
      <c r="E80" s="28"/>
      <c r="F80" s="28"/>
      <c r="G80" s="28"/>
      <c r="H80" s="28"/>
      <c r="I80" s="27">
        <f t="shared" si="24"/>
        <v>0</v>
      </c>
      <c r="J80" s="27">
        <f t="shared" si="25"/>
        <v>0</v>
      </c>
    </row>
    <row r="81" spans="1:10" ht="63.75" customHeight="1" x14ac:dyDescent="0.25">
      <c r="A81" s="19">
        <v>16</v>
      </c>
      <c r="B81" s="65" t="s">
        <v>257</v>
      </c>
      <c r="C81" s="28"/>
      <c r="D81" s="28"/>
      <c r="E81" s="28"/>
      <c r="F81" s="28"/>
      <c r="G81" s="28"/>
      <c r="H81" s="28"/>
      <c r="I81" s="27">
        <f t="shared" si="24"/>
        <v>0</v>
      </c>
      <c r="J81" s="27">
        <f t="shared" si="25"/>
        <v>0</v>
      </c>
    </row>
    <row r="82" spans="1:10" ht="125.25" customHeight="1" x14ac:dyDescent="0.25">
      <c r="A82" s="19">
        <v>17</v>
      </c>
      <c r="B82" s="65" t="s">
        <v>153</v>
      </c>
      <c r="C82" s="28"/>
      <c r="D82" s="28"/>
      <c r="E82" s="28"/>
      <c r="F82" s="28"/>
      <c r="G82" s="28"/>
      <c r="H82" s="28"/>
      <c r="I82" s="27">
        <f t="shared" si="22"/>
        <v>0</v>
      </c>
      <c r="J82" s="27">
        <f t="shared" si="23"/>
        <v>0</v>
      </c>
    </row>
    <row r="83" spans="1:10" ht="42.75" customHeight="1" x14ac:dyDescent="0.25">
      <c r="A83" s="19">
        <v>18</v>
      </c>
      <c r="B83" s="65" t="s">
        <v>85</v>
      </c>
      <c r="C83" s="28"/>
      <c r="D83" s="28"/>
      <c r="E83" s="28"/>
      <c r="F83" s="28"/>
      <c r="G83" s="28"/>
      <c r="H83" s="28"/>
      <c r="I83" s="27">
        <f t="shared" si="22"/>
        <v>0</v>
      </c>
      <c r="J83" s="27">
        <f t="shared" si="23"/>
        <v>0</v>
      </c>
    </row>
    <row r="84" spans="1:10" ht="110.25" customHeight="1" x14ac:dyDescent="0.25">
      <c r="A84" s="10" t="s">
        <v>42</v>
      </c>
      <c r="B84" s="60" t="s">
        <v>193</v>
      </c>
      <c r="C84" s="29">
        <f>C85+C86+C87+C88+C89+C90+C91+C92+C93+C94+C95+C96+C97+C98+C99+C100+C101+C102+C103+C104+C105+C106+C107+C108+C109+C110+C111+C112+C113+C114+C115+C116+C117+C118+C119+C120+C121+C122+C123+C124+C125+C126+C127+C128+C129+C130</f>
        <v>0</v>
      </c>
      <c r="D84" s="29">
        <f t="shared" ref="D84:H84" si="26">D85+D86+D87+D88+D89+D90+D91+D92+D93+D94+D95+D96+D97+D98+D99+D100+D101+D102+D103+D104+D105+D106+D107+D108+D109+D110+D111+D112+D113+D114+D115+D116+D117+D118+D119+D120+D121+D122+D123+D124+D125+D126+D127+D128+D129+D130</f>
        <v>0</v>
      </c>
      <c r="E84" s="29">
        <f t="shared" si="26"/>
        <v>0</v>
      </c>
      <c r="F84" s="29">
        <f t="shared" si="26"/>
        <v>0</v>
      </c>
      <c r="G84" s="29">
        <f t="shared" si="26"/>
        <v>0</v>
      </c>
      <c r="H84" s="29">
        <f t="shared" si="26"/>
        <v>0</v>
      </c>
      <c r="I84" s="30">
        <f t="shared" ref="I84:J85" si="27">C84+E84+G84</f>
        <v>0</v>
      </c>
      <c r="J84" s="30">
        <f t="shared" si="27"/>
        <v>0</v>
      </c>
    </row>
    <row r="85" spans="1:10" ht="56.25" customHeight="1" x14ac:dyDescent="0.25">
      <c r="A85" s="19">
        <v>1</v>
      </c>
      <c r="B85" s="66" t="s">
        <v>149</v>
      </c>
      <c r="C85" s="28"/>
      <c r="D85" s="28"/>
      <c r="E85" s="28"/>
      <c r="F85" s="28"/>
      <c r="G85" s="28"/>
      <c r="H85" s="28"/>
      <c r="I85" s="30">
        <f t="shared" si="27"/>
        <v>0</v>
      </c>
      <c r="J85" s="30">
        <f t="shared" si="27"/>
        <v>0</v>
      </c>
    </row>
    <row r="86" spans="1:10" ht="61.5" customHeight="1" x14ac:dyDescent="0.25">
      <c r="A86" s="19">
        <v>2</v>
      </c>
      <c r="B86" s="66" t="s">
        <v>148</v>
      </c>
      <c r="C86" s="28"/>
      <c r="D86" s="28"/>
      <c r="E86" s="28"/>
      <c r="F86" s="28"/>
      <c r="G86" s="28"/>
      <c r="H86" s="28"/>
      <c r="I86" s="30">
        <f t="shared" ref="I86:I91" si="28">C86+E86+G86</f>
        <v>0</v>
      </c>
      <c r="J86" s="30">
        <f t="shared" ref="J86:J91" si="29">D86+F86+H86</f>
        <v>0</v>
      </c>
    </row>
    <row r="87" spans="1:10" ht="51" customHeight="1" x14ac:dyDescent="0.25">
      <c r="A87" s="19">
        <v>3</v>
      </c>
      <c r="B87" s="66" t="s">
        <v>86</v>
      </c>
      <c r="C87" s="28"/>
      <c r="D87" s="28"/>
      <c r="E87" s="28"/>
      <c r="F87" s="28"/>
      <c r="G87" s="28"/>
      <c r="H87" s="28"/>
      <c r="I87" s="30">
        <f t="shared" si="28"/>
        <v>0</v>
      </c>
      <c r="J87" s="30">
        <f t="shared" si="29"/>
        <v>0</v>
      </c>
    </row>
    <row r="88" spans="1:10" ht="47.25" customHeight="1" x14ac:dyDescent="0.25">
      <c r="A88" s="19">
        <v>4</v>
      </c>
      <c r="B88" s="66" t="s">
        <v>87</v>
      </c>
      <c r="C88" s="28"/>
      <c r="D88" s="28"/>
      <c r="E88" s="28"/>
      <c r="F88" s="28"/>
      <c r="G88" s="28"/>
      <c r="H88" s="28"/>
      <c r="I88" s="30">
        <f t="shared" si="28"/>
        <v>0</v>
      </c>
      <c r="J88" s="30">
        <f t="shared" si="29"/>
        <v>0</v>
      </c>
    </row>
    <row r="89" spans="1:10" ht="57" customHeight="1" x14ac:dyDescent="0.25">
      <c r="A89" s="19">
        <v>5</v>
      </c>
      <c r="B89" s="73" t="s">
        <v>266</v>
      </c>
      <c r="C89" s="28"/>
      <c r="D89" s="28"/>
      <c r="E89" s="28"/>
      <c r="F89" s="28"/>
      <c r="G89" s="28"/>
      <c r="H89" s="28"/>
      <c r="I89" s="30">
        <f t="shared" si="28"/>
        <v>0</v>
      </c>
      <c r="J89" s="30">
        <f t="shared" si="29"/>
        <v>0</v>
      </c>
    </row>
    <row r="90" spans="1:10" ht="36" customHeight="1" x14ac:dyDescent="0.25">
      <c r="A90" s="19">
        <v>6</v>
      </c>
      <c r="B90" s="73" t="s">
        <v>267</v>
      </c>
      <c r="C90" s="28"/>
      <c r="D90" s="28"/>
      <c r="E90" s="28"/>
      <c r="F90" s="28"/>
      <c r="G90" s="28"/>
      <c r="H90" s="28"/>
      <c r="I90" s="30">
        <f t="shared" si="28"/>
        <v>0</v>
      </c>
      <c r="J90" s="30">
        <f t="shared" si="29"/>
        <v>0</v>
      </c>
    </row>
    <row r="91" spans="1:10" ht="33.75" customHeight="1" x14ac:dyDescent="0.25">
      <c r="A91" s="19">
        <v>7</v>
      </c>
      <c r="B91" s="73" t="s">
        <v>268</v>
      </c>
      <c r="C91" s="28"/>
      <c r="D91" s="28"/>
      <c r="E91" s="28"/>
      <c r="F91" s="28"/>
      <c r="G91" s="28"/>
      <c r="H91" s="28"/>
      <c r="I91" s="30">
        <f t="shared" si="28"/>
        <v>0</v>
      </c>
      <c r="J91" s="30">
        <f t="shared" si="29"/>
        <v>0</v>
      </c>
    </row>
    <row r="92" spans="1:10" ht="46.5" customHeight="1" x14ac:dyDescent="0.25">
      <c r="A92" s="19">
        <v>8</v>
      </c>
      <c r="B92" s="73" t="s">
        <v>269</v>
      </c>
      <c r="C92" s="28"/>
      <c r="D92" s="28"/>
      <c r="E92" s="28"/>
      <c r="F92" s="28"/>
      <c r="G92" s="28"/>
      <c r="H92" s="28"/>
      <c r="I92" s="30">
        <f t="shared" ref="I92:I127" si="30">C92+E92+G92</f>
        <v>0</v>
      </c>
      <c r="J92" s="30">
        <f t="shared" ref="J92:J127" si="31">D92+F92+H92</f>
        <v>0</v>
      </c>
    </row>
    <row r="93" spans="1:10" ht="106.5" customHeight="1" x14ac:dyDescent="0.25">
      <c r="A93" s="19">
        <v>9</v>
      </c>
      <c r="B93" s="66" t="s">
        <v>138</v>
      </c>
      <c r="C93" s="28"/>
      <c r="D93" s="28"/>
      <c r="E93" s="28"/>
      <c r="F93" s="28"/>
      <c r="G93" s="28"/>
      <c r="H93" s="28"/>
      <c r="I93" s="30">
        <f t="shared" si="30"/>
        <v>0</v>
      </c>
      <c r="J93" s="30">
        <f t="shared" si="31"/>
        <v>0</v>
      </c>
    </row>
    <row r="94" spans="1:10" ht="75" customHeight="1" x14ac:dyDescent="0.25">
      <c r="A94" s="19">
        <v>10</v>
      </c>
      <c r="B94" s="66" t="s">
        <v>270</v>
      </c>
      <c r="C94" s="28"/>
      <c r="D94" s="28"/>
      <c r="E94" s="28"/>
      <c r="F94" s="28"/>
      <c r="G94" s="28"/>
      <c r="H94" s="28"/>
      <c r="I94" s="30">
        <f t="shared" si="30"/>
        <v>0</v>
      </c>
      <c r="J94" s="30">
        <f t="shared" si="31"/>
        <v>0</v>
      </c>
    </row>
    <row r="95" spans="1:10" ht="81.75" customHeight="1" x14ac:dyDescent="0.25">
      <c r="A95" s="19">
        <v>11</v>
      </c>
      <c r="B95" s="66" t="s">
        <v>242</v>
      </c>
      <c r="C95" s="28"/>
      <c r="D95" s="28"/>
      <c r="E95" s="28"/>
      <c r="F95" s="28"/>
      <c r="G95" s="28"/>
      <c r="H95" s="28"/>
      <c r="I95" s="30">
        <f t="shared" si="30"/>
        <v>0</v>
      </c>
      <c r="J95" s="30">
        <f t="shared" si="31"/>
        <v>0</v>
      </c>
    </row>
    <row r="96" spans="1:10" ht="79.5" customHeight="1" x14ac:dyDescent="0.25">
      <c r="A96" s="19">
        <v>12</v>
      </c>
      <c r="B96" s="66" t="s">
        <v>271</v>
      </c>
      <c r="C96" s="28"/>
      <c r="D96" s="28"/>
      <c r="E96" s="28"/>
      <c r="F96" s="28"/>
      <c r="G96" s="28"/>
      <c r="H96" s="28"/>
      <c r="I96" s="30">
        <f t="shared" si="30"/>
        <v>0</v>
      </c>
      <c r="J96" s="30">
        <f t="shared" si="31"/>
        <v>0</v>
      </c>
    </row>
    <row r="97" spans="1:12" ht="77.25" customHeight="1" x14ac:dyDescent="0.25">
      <c r="A97" s="19">
        <v>13</v>
      </c>
      <c r="B97" s="66" t="s">
        <v>139</v>
      </c>
      <c r="C97" s="28"/>
      <c r="D97" s="28"/>
      <c r="E97" s="28"/>
      <c r="F97" s="28"/>
      <c r="G97" s="28"/>
      <c r="H97" s="28"/>
      <c r="I97" s="30">
        <f t="shared" si="30"/>
        <v>0</v>
      </c>
      <c r="J97" s="30">
        <f t="shared" si="31"/>
        <v>0</v>
      </c>
    </row>
    <row r="98" spans="1:12" ht="99" customHeight="1" x14ac:dyDescent="0.25">
      <c r="A98" s="19">
        <v>14</v>
      </c>
      <c r="B98" s="66" t="s">
        <v>140</v>
      </c>
      <c r="C98" s="28"/>
      <c r="D98" s="28"/>
      <c r="E98" s="28"/>
      <c r="F98" s="28"/>
      <c r="G98" s="28"/>
      <c r="H98" s="28"/>
      <c r="I98" s="30">
        <f t="shared" si="30"/>
        <v>0</v>
      </c>
      <c r="J98" s="30">
        <f t="shared" si="31"/>
        <v>0</v>
      </c>
    </row>
    <row r="99" spans="1:12" ht="102.75" customHeight="1" x14ac:dyDescent="0.25">
      <c r="A99" s="19">
        <v>15</v>
      </c>
      <c r="B99" s="66" t="s">
        <v>273</v>
      </c>
      <c r="C99" s="28"/>
      <c r="D99" s="28"/>
      <c r="E99" s="28"/>
      <c r="F99" s="28"/>
      <c r="G99" s="28"/>
      <c r="H99" s="28"/>
      <c r="I99" s="30">
        <f t="shared" si="30"/>
        <v>0</v>
      </c>
      <c r="J99" s="30">
        <f t="shared" si="31"/>
        <v>0</v>
      </c>
    </row>
    <row r="100" spans="1:12" ht="74.25" customHeight="1" x14ac:dyDescent="0.25">
      <c r="A100" s="19">
        <v>16</v>
      </c>
      <c r="B100" s="66" t="s">
        <v>272</v>
      </c>
      <c r="C100" s="28"/>
      <c r="D100" s="28"/>
      <c r="E100" s="28"/>
      <c r="F100" s="28"/>
      <c r="G100" s="28"/>
      <c r="H100" s="28"/>
      <c r="I100" s="30">
        <f t="shared" si="30"/>
        <v>0</v>
      </c>
      <c r="J100" s="30">
        <f t="shared" si="31"/>
        <v>0</v>
      </c>
    </row>
    <row r="101" spans="1:12" ht="61.5" customHeight="1" x14ac:dyDescent="0.25">
      <c r="A101" s="19">
        <v>17</v>
      </c>
      <c r="B101" s="66" t="s">
        <v>274</v>
      </c>
      <c r="C101" s="28"/>
      <c r="D101" s="28"/>
      <c r="E101" s="28"/>
      <c r="F101" s="28"/>
      <c r="G101" s="28"/>
      <c r="H101" s="28"/>
      <c r="I101" s="30">
        <f t="shared" si="30"/>
        <v>0</v>
      </c>
      <c r="J101" s="30">
        <f t="shared" si="31"/>
        <v>0</v>
      </c>
      <c r="L101" s="7"/>
    </row>
    <row r="102" spans="1:12" ht="63.75" customHeight="1" x14ac:dyDescent="0.25">
      <c r="A102" s="19">
        <v>18</v>
      </c>
      <c r="B102" s="66" t="s">
        <v>141</v>
      </c>
      <c r="C102" s="28"/>
      <c r="D102" s="28"/>
      <c r="E102" s="28"/>
      <c r="F102" s="28"/>
      <c r="G102" s="28"/>
      <c r="H102" s="28"/>
      <c r="I102" s="30">
        <f t="shared" ref="I102" si="32">C102+E102+G102</f>
        <v>0</v>
      </c>
      <c r="J102" s="30">
        <f t="shared" ref="J102" si="33">D102+F102+H102</f>
        <v>0</v>
      </c>
    </row>
    <row r="103" spans="1:12" ht="55.5" customHeight="1" x14ac:dyDescent="0.25">
      <c r="A103" s="19">
        <v>19</v>
      </c>
      <c r="B103" s="66" t="s">
        <v>89</v>
      </c>
      <c r="C103" s="28"/>
      <c r="D103" s="28"/>
      <c r="E103" s="28"/>
      <c r="F103" s="28"/>
      <c r="G103" s="28"/>
      <c r="H103" s="28"/>
      <c r="I103" s="30">
        <f t="shared" si="30"/>
        <v>0</v>
      </c>
      <c r="J103" s="30">
        <f t="shared" si="31"/>
        <v>0</v>
      </c>
    </row>
    <row r="104" spans="1:12" ht="45.75" customHeight="1" x14ac:dyDescent="0.25">
      <c r="A104" s="19">
        <v>20</v>
      </c>
      <c r="B104" s="66" t="s">
        <v>90</v>
      </c>
      <c r="C104" s="28"/>
      <c r="D104" s="28"/>
      <c r="E104" s="28"/>
      <c r="F104" s="28"/>
      <c r="G104" s="28"/>
      <c r="H104" s="28"/>
      <c r="I104" s="30">
        <f t="shared" si="30"/>
        <v>0</v>
      </c>
      <c r="J104" s="30">
        <f t="shared" si="31"/>
        <v>0</v>
      </c>
    </row>
    <row r="105" spans="1:12" ht="38.25" customHeight="1" x14ac:dyDescent="0.25">
      <c r="A105" s="19">
        <v>21</v>
      </c>
      <c r="B105" s="66" t="s">
        <v>91</v>
      </c>
      <c r="C105" s="28"/>
      <c r="D105" s="28"/>
      <c r="E105" s="28"/>
      <c r="F105" s="28"/>
      <c r="G105" s="28"/>
      <c r="H105" s="28"/>
      <c r="I105" s="30">
        <f t="shared" si="30"/>
        <v>0</v>
      </c>
      <c r="J105" s="30">
        <f t="shared" si="31"/>
        <v>0</v>
      </c>
    </row>
    <row r="106" spans="1:12" ht="49.5" customHeight="1" x14ac:dyDescent="0.25">
      <c r="A106" s="19">
        <v>22</v>
      </c>
      <c r="B106" s="66" t="s">
        <v>92</v>
      </c>
      <c r="C106" s="28"/>
      <c r="D106" s="28"/>
      <c r="E106" s="28"/>
      <c r="F106" s="28"/>
      <c r="G106" s="28"/>
      <c r="H106" s="28"/>
      <c r="I106" s="30">
        <f t="shared" si="30"/>
        <v>0</v>
      </c>
      <c r="J106" s="30">
        <f t="shared" si="31"/>
        <v>0</v>
      </c>
    </row>
    <row r="107" spans="1:12" ht="74.25" customHeight="1" x14ac:dyDescent="0.25">
      <c r="A107" s="19">
        <v>23</v>
      </c>
      <c r="B107" s="66" t="s">
        <v>93</v>
      </c>
      <c r="C107" s="28"/>
      <c r="D107" s="28"/>
      <c r="E107" s="28"/>
      <c r="F107" s="28"/>
      <c r="G107" s="28"/>
      <c r="H107" s="28"/>
      <c r="I107" s="30">
        <f t="shared" si="30"/>
        <v>0</v>
      </c>
      <c r="J107" s="30">
        <f t="shared" si="31"/>
        <v>0</v>
      </c>
    </row>
    <row r="108" spans="1:12" ht="67.5" customHeight="1" x14ac:dyDescent="0.25">
      <c r="A108" s="19">
        <v>24</v>
      </c>
      <c r="B108" s="66" t="s">
        <v>94</v>
      </c>
      <c r="C108" s="28"/>
      <c r="D108" s="28"/>
      <c r="E108" s="28"/>
      <c r="F108" s="28"/>
      <c r="G108" s="28"/>
      <c r="H108" s="28"/>
      <c r="I108" s="30">
        <f t="shared" si="30"/>
        <v>0</v>
      </c>
      <c r="J108" s="30">
        <f t="shared" si="31"/>
        <v>0</v>
      </c>
    </row>
    <row r="109" spans="1:12" ht="48.75" customHeight="1" x14ac:dyDescent="0.25">
      <c r="A109" s="19">
        <v>25</v>
      </c>
      <c r="B109" s="66" t="s">
        <v>95</v>
      </c>
      <c r="C109" s="28"/>
      <c r="D109" s="28"/>
      <c r="E109" s="28"/>
      <c r="F109" s="28"/>
      <c r="G109" s="28"/>
      <c r="H109" s="28"/>
      <c r="I109" s="30">
        <f t="shared" si="30"/>
        <v>0</v>
      </c>
      <c r="J109" s="30">
        <f t="shared" si="31"/>
        <v>0</v>
      </c>
    </row>
    <row r="110" spans="1:12" ht="70.5" customHeight="1" x14ac:dyDescent="0.25">
      <c r="A110" s="19">
        <v>26</v>
      </c>
      <c r="B110" s="66" t="s">
        <v>96</v>
      </c>
      <c r="C110" s="28"/>
      <c r="D110" s="28"/>
      <c r="E110" s="28"/>
      <c r="F110" s="28"/>
      <c r="G110" s="28"/>
      <c r="H110" s="28"/>
      <c r="I110" s="30">
        <f t="shared" si="30"/>
        <v>0</v>
      </c>
      <c r="J110" s="30">
        <f t="shared" si="31"/>
        <v>0</v>
      </c>
    </row>
    <row r="111" spans="1:12" ht="51.75" customHeight="1" x14ac:dyDescent="0.25">
      <c r="A111" s="19">
        <v>27</v>
      </c>
      <c r="B111" s="66" t="s">
        <v>97</v>
      </c>
      <c r="C111" s="28"/>
      <c r="D111" s="28"/>
      <c r="E111" s="28"/>
      <c r="F111" s="28"/>
      <c r="G111" s="28"/>
      <c r="H111" s="28"/>
      <c r="I111" s="30">
        <f t="shared" si="30"/>
        <v>0</v>
      </c>
      <c r="J111" s="30">
        <f t="shared" si="31"/>
        <v>0</v>
      </c>
    </row>
    <row r="112" spans="1:12" ht="141.75" customHeight="1" x14ac:dyDescent="0.25">
      <c r="A112" s="19">
        <v>28</v>
      </c>
      <c r="B112" s="66" t="s">
        <v>133</v>
      </c>
      <c r="C112" s="28"/>
      <c r="D112" s="28"/>
      <c r="E112" s="28"/>
      <c r="F112" s="28"/>
      <c r="G112" s="28"/>
      <c r="H112" s="28"/>
      <c r="I112" s="30">
        <f t="shared" si="30"/>
        <v>0</v>
      </c>
      <c r="J112" s="30">
        <f t="shared" si="31"/>
        <v>0</v>
      </c>
    </row>
    <row r="113" spans="1:10" ht="138.75" customHeight="1" x14ac:dyDescent="0.25">
      <c r="A113" s="19">
        <v>29</v>
      </c>
      <c r="B113" s="66" t="s">
        <v>134</v>
      </c>
      <c r="C113" s="28"/>
      <c r="D113" s="28"/>
      <c r="E113" s="28"/>
      <c r="F113" s="28"/>
      <c r="G113" s="28"/>
      <c r="H113" s="28"/>
      <c r="I113" s="30">
        <f t="shared" si="30"/>
        <v>0</v>
      </c>
      <c r="J113" s="30">
        <f t="shared" si="31"/>
        <v>0</v>
      </c>
    </row>
    <row r="114" spans="1:10" ht="126" customHeight="1" x14ac:dyDescent="0.25">
      <c r="A114" s="19">
        <v>30</v>
      </c>
      <c r="B114" s="66" t="s">
        <v>135</v>
      </c>
      <c r="C114" s="28"/>
      <c r="D114" s="28"/>
      <c r="E114" s="28"/>
      <c r="F114" s="28"/>
      <c r="G114" s="28"/>
      <c r="H114" s="28"/>
      <c r="I114" s="30">
        <f t="shared" si="30"/>
        <v>0</v>
      </c>
      <c r="J114" s="30">
        <f t="shared" si="31"/>
        <v>0</v>
      </c>
    </row>
    <row r="115" spans="1:10" ht="42.75" customHeight="1" x14ac:dyDescent="0.25">
      <c r="A115" s="19">
        <v>31</v>
      </c>
      <c r="B115" s="8" t="s">
        <v>98</v>
      </c>
      <c r="C115" s="28"/>
      <c r="D115" s="28"/>
      <c r="E115" s="28"/>
      <c r="F115" s="28"/>
      <c r="G115" s="28"/>
      <c r="H115" s="28"/>
      <c r="I115" s="30">
        <f t="shared" si="30"/>
        <v>0</v>
      </c>
      <c r="J115" s="30">
        <f t="shared" si="31"/>
        <v>0</v>
      </c>
    </row>
    <row r="116" spans="1:10" ht="40.5" customHeight="1" x14ac:dyDescent="0.25">
      <c r="A116" s="19">
        <v>32</v>
      </c>
      <c r="B116" s="8" t="s">
        <v>99</v>
      </c>
      <c r="C116" s="28"/>
      <c r="D116" s="28"/>
      <c r="E116" s="28"/>
      <c r="F116" s="28"/>
      <c r="G116" s="28"/>
      <c r="H116" s="28"/>
      <c r="I116" s="30">
        <f t="shared" si="30"/>
        <v>0</v>
      </c>
      <c r="J116" s="30">
        <f t="shared" si="31"/>
        <v>0</v>
      </c>
    </row>
    <row r="117" spans="1:10" ht="47.25" x14ac:dyDescent="0.25">
      <c r="A117" s="19">
        <v>33</v>
      </c>
      <c r="B117" s="8" t="s">
        <v>130</v>
      </c>
      <c r="C117" s="28"/>
      <c r="D117" s="28"/>
      <c r="E117" s="28"/>
      <c r="F117" s="28"/>
      <c r="G117" s="28"/>
      <c r="H117" s="28"/>
      <c r="I117" s="30">
        <f t="shared" si="30"/>
        <v>0</v>
      </c>
      <c r="J117" s="30">
        <f t="shared" si="31"/>
        <v>0</v>
      </c>
    </row>
    <row r="118" spans="1:10" ht="63" x14ac:dyDescent="0.25">
      <c r="A118" s="19">
        <v>34</v>
      </c>
      <c r="B118" s="8" t="s">
        <v>100</v>
      </c>
      <c r="C118" s="28"/>
      <c r="D118" s="28"/>
      <c r="E118" s="28"/>
      <c r="F118" s="28"/>
      <c r="G118" s="28"/>
      <c r="H118" s="28"/>
      <c r="I118" s="30">
        <f t="shared" si="30"/>
        <v>0</v>
      </c>
      <c r="J118" s="30">
        <f t="shared" si="31"/>
        <v>0</v>
      </c>
    </row>
    <row r="119" spans="1:10" ht="39" customHeight="1" x14ac:dyDescent="0.25">
      <c r="A119" s="19">
        <v>35</v>
      </c>
      <c r="B119" s="8" t="s">
        <v>101</v>
      </c>
      <c r="C119" s="28"/>
      <c r="D119" s="28"/>
      <c r="E119" s="28"/>
      <c r="F119" s="28"/>
      <c r="G119" s="28"/>
      <c r="H119" s="28"/>
      <c r="I119" s="30">
        <f t="shared" si="30"/>
        <v>0</v>
      </c>
      <c r="J119" s="30">
        <f t="shared" si="31"/>
        <v>0</v>
      </c>
    </row>
    <row r="120" spans="1:10" ht="60" customHeight="1" x14ac:dyDescent="0.25">
      <c r="A120" s="19">
        <v>36</v>
      </c>
      <c r="B120" s="8" t="s">
        <v>131</v>
      </c>
      <c r="C120" s="28"/>
      <c r="D120" s="28"/>
      <c r="E120" s="28"/>
      <c r="F120" s="28"/>
      <c r="G120" s="28"/>
      <c r="H120" s="28"/>
      <c r="I120" s="30">
        <f t="shared" si="30"/>
        <v>0</v>
      </c>
      <c r="J120" s="30">
        <f t="shared" si="31"/>
        <v>0</v>
      </c>
    </row>
    <row r="121" spans="1:10" ht="39" customHeight="1" x14ac:dyDescent="0.25">
      <c r="A121" s="19">
        <v>37</v>
      </c>
      <c r="B121" s="8" t="s">
        <v>132</v>
      </c>
      <c r="C121" s="28"/>
      <c r="D121" s="28"/>
      <c r="E121" s="28"/>
      <c r="F121" s="28"/>
      <c r="G121" s="28"/>
      <c r="H121" s="28"/>
      <c r="I121" s="30">
        <f t="shared" si="30"/>
        <v>0</v>
      </c>
      <c r="J121" s="30">
        <f t="shared" si="31"/>
        <v>0</v>
      </c>
    </row>
    <row r="122" spans="1:10" ht="46.5" customHeight="1" x14ac:dyDescent="0.25">
      <c r="A122" s="19">
        <v>38</v>
      </c>
      <c r="B122" s="8" t="s">
        <v>102</v>
      </c>
      <c r="C122" s="28"/>
      <c r="D122" s="28"/>
      <c r="E122" s="28"/>
      <c r="F122" s="28"/>
      <c r="G122" s="28"/>
      <c r="H122" s="28"/>
      <c r="I122" s="30">
        <f t="shared" si="30"/>
        <v>0</v>
      </c>
      <c r="J122" s="30">
        <f t="shared" si="31"/>
        <v>0</v>
      </c>
    </row>
    <row r="123" spans="1:10" ht="34.5" customHeight="1" x14ac:dyDescent="0.25">
      <c r="A123" s="19">
        <v>39</v>
      </c>
      <c r="B123" s="8" t="s">
        <v>246</v>
      </c>
      <c r="C123" s="28"/>
      <c r="D123" s="28"/>
      <c r="E123" s="28"/>
      <c r="F123" s="28"/>
      <c r="G123" s="28"/>
      <c r="H123" s="28"/>
      <c r="I123" s="30">
        <f t="shared" si="30"/>
        <v>0</v>
      </c>
      <c r="J123" s="30">
        <f t="shared" si="31"/>
        <v>0</v>
      </c>
    </row>
    <row r="124" spans="1:10" ht="48" customHeight="1" x14ac:dyDescent="0.25">
      <c r="A124" s="19">
        <v>40</v>
      </c>
      <c r="B124" s="8" t="s">
        <v>247</v>
      </c>
      <c r="C124" s="28"/>
      <c r="D124" s="28"/>
      <c r="E124" s="28"/>
      <c r="F124" s="28"/>
      <c r="G124" s="28"/>
      <c r="H124" s="28"/>
      <c r="I124" s="30">
        <f t="shared" si="30"/>
        <v>0</v>
      </c>
      <c r="J124" s="30">
        <f t="shared" si="31"/>
        <v>0</v>
      </c>
    </row>
    <row r="125" spans="1:10" ht="48" customHeight="1" x14ac:dyDescent="0.25">
      <c r="A125" s="19">
        <v>41</v>
      </c>
      <c r="B125" s="8" t="s">
        <v>248</v>
      </c>
      <c r="C125" s="28"/>
      <c r="D125" s="28"/>
      <c r="E125" s="28"/>
      <c r="F125" s="28"/>
      <c r="G125" s="28"/>
      <c r="H125" s="28"/>
      <c r="I125" s="30">
        <f t="shared" si="30"/>
        <v>0</v>
      </c>
      <c r="J125" s="30">
        <f t="shared" si="31"/>
        <v>0</v>
      </c>
    </row>
    <row r="126" spans="1:10" ht="57.75" customHeight="1" x14ac:dyDescent="0.25">
      <c r="A126" s="19">
        <v>42</v>
      </c>
      <c r="B126" s="8" t="s">
        <v>103</v>
      </c>
      <c r="C126" s="28"/>
      <c r="D126" s="28"/>
      <c r="E126" s="28"/>
      <c r="F126" s="28"/>
      <c r="G126" s="28"/>
      <c r="H126" s="28"/>
      <c r="I126" s="30">
        <f t="shared" si="30"/>
        <v>0</v>
      </c>
      <c r="J126" s="30">
        <f t="shared" si="31"/>
        <v>0</v>
      </c>
    </row>
    <row r="127" spans="1:10" ht="48" customHeight="1" x14ac:dyDescent="0.25">
      <c r="A127" s="19">
        <v>43</v>
      </c>
      <c r="B127" s="66" t="s">
        <v>121</v>
      </c>
      <c r="C127" s="28"/>
      <c r="D127" s="28"/>
      <c r="E127" s="28"/>
      <c r="F127" s="28"/>
      <c r="G127" s="28"/>
      <c r="H127" s="28"/>
      <c r="I127" s="30">
        <f t="shared" si="30"/>
        <v>0</v>
      </c>
      <c r="J127" s="30">
        <f t="shared" si="31"/>
        <v>0</v>
      </c>
    </row>
    <row r="128" spans="1:10" ht="106.5" customHeight="1" x14ac:dyDescent="0.25">
      <c r="A128" s="19">
        <v>44</v>
      </c>
      <c r="B128" s="66" t="s">
        <v>275</v>
      </c>
      <c r="C128" s="28"/>
      <c r="D128" s="28"/>
      <c r="E128" s="28"/>
      <c r="F128" s="28"/>
      <c r="G128" s="28"/>
      <c r="H128" s="28"/>
      <c r="I128" s="30">
        <f t="shared" ref="I128:I130" si="34">C128+E128+G128</f>
        <v>0</v>
      </c>
      <c r="J128" s="30">
        <f t="shared" ref="J128:J130" si="35">D128+F128+H128</f>
        <v>0</v>
      </c>
    </row>
    <row r="129" spans="1:10" ht="49.5" customHeight="1" x14ac:dyDescent="0.25">
      <c r="A129" s="19">
        <v>45</v>
      </c>
      <c r="B129" s="8" t="s">
        <v>245</v>
      </c>
      <c r="C129" s="28"/>
      <c r="D129" s="28"/>
      <c r="E129" s="28"/>
      <c r="F129" s="28"/>
      <c r="G129" s="28"/>
      <c r="H129" s="28"/>
      <c r="I129" s="30">
        <f t="shared" si="34"/>
        <v>0</v>
      </c>
      <c r="J129" s="30">
        <f t="shared" si="35"/>
        <v>0</v>
      </c>
    </row>
    <row r="130" spans="1:10" ht="53.25" customHeight="1" x14ac:dyDescent="0.25">
      <c r="A130" s="19">
        <v>46</v>
      </c>
      <c r="B130" s="8" t="s">
        <v>244</v>
      </c>
      <c r="C130" s="28"/>
      <c r="D130" s="28"/>
      <c r="E130" s="28"/>
      <c r="F130" s="28"/>
      <c r="G130" s="28"/>
      <c r="H130" s="28"/>
      <c r="I130" s="30">
        <f t="shared" si="34"/>
        <v>0</v>
      </c>
      <c r="J130" s="30">
        <f t="shared" si="35"/>
        <v>0</v>
      </c>
    </row>
    <row r="131" spans="1:10" ht="129.75" customHeight="1" x14ac:dyDescent="0.25">
      <c r="A131" s="10" t="s">
        <v>194</v>
      </c>
      <c r="B131" s="61" t="s">
        <v>195</v>
      </c>
      <c r="C131" s="31">
        <f>C132+C133+C134+C135+C136+C137+C138+C139+C140+C141+C142+C143+C144+C145+C146+C147+C148+C149+C150+C151+C152+C153+C154+C155+C156+C157+C158+C159+C160+C161+C162+C163+C164+C165+C166+C167+C168+C169+C170+C171+C172+C173+C174+C175+C176+C177+C178+C179+C180+C181+C182+C183+C184+C185+C186+C187+C188+C189+C190+C191+C192+C193+C194+C195+C196+C197+C198+C199+C200+C201+C202+C203</f>
        <v>17611</v>
      </c>
      <c r="D131" s="31">
        <f t="shared" ref="D131:H131" si="36">D132+D133+D134+D135+D136+D137+D138+D139+D140+D141+D142+D143+D144+D145+D146+D147+D148+D149+D150+D151+D152+D153+D154+D155+D156+D157+D158+D159+D160+D161+D162+D163+D164+D165+D166+D167+D168+D169+D170+D171+D172+D173+D174+D175+D176+D177+D178+D179+D180+D181+D182+D183+D184+D185+D186+D187+D188+D189+D190+D191+D192+D193+D194+D195+D196+D197+D198+D199+D200+D201+D202+D203</f>
        <v>0</v>
      </c>
      <c r="E131" s="31">
        <f t="shared" si="36"/>
        <v>14669</v>
      </c>
      <c r="F131" s="31">
        <f t="shared" si="36"/>
        <v>0</v>
      </c>
      <c r="G131" s="31">
        <f t="shared" si="36"/>
        <v>15570</v>
      </c>
      <c r="H131" s="31">
        <f t="shared" si="36"/>
        <v>0</v>
      </c>
      <c r="I131" s="32">
        <f>C131+E131+G131</f>
        <v>47850</v>
      </c>
      <c r="J131" s="32">
        <f>D131+F131+H131</f>
        <v>0</v>
      </c>
    </row>
    <row r="132" spans="1:10" ht="46.5" customHeight="1" x14ac:dyDescent="0.25">
      <c r="A132" s="19">
        <v>1</v>
      </c>
      <c r="B132" s="67" t="s">
        <v>104</v>
      </c>
      <c r="C132" s="28"/>
      <c r="D132" s="28"/>
      <c r="E132" s="28"/>
      <c r="F132" s="28"/>
      <c r="G132" s="28"/>
      <c r="H132" s="28"/>
      <c r="I132" s="32">
        <f t="shared" ref="I132:J183" si="37">C132+E132+G132</f>
        <v>0</v>
      </c>
      <c r="J132" s="32">
        <f t="shared" si="37"/>
        <v>0</v>
      </c>
    </row>
    <row r="133" spans="1:10" ht="66.75" customHeight="1" x14ac:dyDescent="0.25">
      <c r="A133" s="19">
        <v>2</v>
      </c>
      <c r="B133" s="68" t="s">
        <v>105</v>
      </c>
      <c r="C133" s="28"/>
      <c r="D133" s="28"/>
      <c r="E133" s="28"/>
      <c r="F133" s="28"/>
      <c r="G133" s="28"/>
      <c r="H133" s="28"/>
      <c r="I133" s="32">
        <f t="shared" si="37"/>
        <v>0</v>
      </c>
      <c r="J133" s="32">
        <f t="shared" si="37"/>
        <v>0</v>
      </c>
    </row>
    <row r="134" spans="1:10" ht="53.25" customHeight="1" x14ac:dyDescent="0.25">
      <c r="A134" s="19">
        <v>3</v>
      </c>
      <c r="B134" s="68" t="s">
        <v>106</v>
      </c>
      <c r="C134" s="28"/>
      <c r="D134" s="28"/>
      <c r="E134" s="28"/>
      <c r="F134" s="28"/>
      <c r="G134" s="28"/>
      <c r="H134" s="28"/>
      <c r="I134" s="32">
        <f t="shared" si="37"/>
        <v>0</v>
      </c>
      <c r="J134" s="32">
        <f t="shared" si="37"/>
        <v>0</v>
      </c>
    </row>
    <row r="135" spans="1:10" ht="57.75" customHeight="1" x14ac:dyDescent="0.25">
      <c r="A135" s="19">
        <v>4</v>
      </c>
      <c r="B135" s="68" t="s">
        <v>149</v>
      </c>
      <c r="C135" s="28"/>
      <c r="D135" s="28"/>
      <c r="E135" s="28"/>
      <c r="F135" s="28"/>
      <c r="G135" s="28"/>
      <c r="H135" s="28"/>
      <c r="I135" s="32">
        <f t="shared" si="37"/>
        <v>0</v>
      </c>
      <c r="J135" s="32">
        <f t="shared" si="37"/>
        <v>0</v>
      </c>
    </row>
    <row r="136" spans="1:10" ht="45" customHeight="1" x14ac:dyDescent="0.25">
      <c r="A136" s="19">
        <v>5</v>
      </c>
      <c r="B136" s="68" t="s">
        <v>148</v>
      </c>
      <c r="C136" s="28"/>
      <c r="D136" s="28"/>
      <c r="E136" s="28"/>
      <c r="F136" s="28"/>
      <c r="G136" s="28"/>
      <c r="H136" s="28"/>
      <c r="I136" s="32">
        <f t="shared" si="37"/>
        <v>0</v>
      </c>
      <c r="J136" s="32">
        <f t="shared" si="37"/>
        <v>0</v>
      </c>
    </row>
    <row r="137" spans="1:10" ht="79.5" customHeight="1" x14ac:dyDescent="0.25">
      <c r="A137" s="19">
        <v>6</v>
      </c>
      <c r="B137" s="68" t="s">
        <v>86</v>
      </c>
      <c r="C137" s="28"/>
      <c r="D137" s="28"/>
      <c r="E137" s="28"/>
      <c r="F137" s="28"/>
      <c r="G137" s="28"/>
      <c r="H137" s="28"/>
      <c r="I137" s="32">
        <f t="shared" si="37"/>
        <v>0</v>
      </c>
      <c r="J137" s="32">
        <f t="shared" si="37"/>
        <v>0</v>
      </c>
    </row>
    <row r="138" spans="1:10" ht="60" customHeight="1" x14ac:dyDescent="0.25">
      <c r="A138" s="19">
        <v>7</v>
      </c>
      <c r="B138" s="68" t="s">
        <v>107</v>
      </c>
      <c r="C138" s="28"/>
      <c r="D138" s="28"/>
      <c r="E138" s="28"/>
      <c r="F138" s="28"/>
      <c r="G138" s="28"/>
      <c r="H138" s="28"/>
      <c r="I138" s="32">
        <f t="shared" si="37"/>
        <v>0</v>
      </c>
      <c r="J138" s="32">
        <f t="shared" si="37"/>
        <v>0</v>
      </c>
    </row>
    <row r="139" spans="1:10" ht="57" customHeight="1" x14ac:dyDescent="0.25">
      <c r="A139" s="19">
        <v>8</v>
      </c>
      <c r="B139" s="74" t="s">
        <v>265</v>
      </c>
      <c r="C139" s="28"/>
      <c r="D139" s="28"/>
      <c r="E139" s="28"/>
      <c r="F139" s="28"/>
      <c r="G139" s="28"/>
      <c r="H139" s="28"/>
      <c r="I139" s="32">
        <f t="shared" ref="I139:I141" si="38">C139+E139+G139</f>
        <v>0</v>
      </c>
      <c r="J139" s="32">
        <f t="shared" ref="J139:J141" si="39">D139+F139+H139</f>
        <v>0</v>
      </c>
    </row>
    <row r="140" spans="1:10" ht="31.5" x14ac:dyDescent="0.25">
      <c r="A140" s="19">
        <v>9</v>
      </c>
      <c r="B140" s="74" t="s">
        <v>276</v>
      </c>
      <c r="C140" s="28"/>
      <c r="D140" s="28"/>
      <c r="E140" s="28"/>
      <c r="F140" s="28"/>
      <c r="G140" s="28"/>
      <c r="H140" s="28"/>
      <c r="I140" s="32">
        <f t="shared" si="38"/>
        <v>0</v>
      </c>
      <c r="J140" s="32">
        <f t="shared" si="39"/>
        <v>0</v>
      </c>
    </row>
    <row r="141" spans="1:10" ht="32.25" customHeight="1" x14ac:dyDescent="0.25">
      <c r="A141" s="19">
        <v>10</v>
      </c>
      <c r="B141" s="74" t="s">
        <v>268</v>
      </c>
      <c r="C141" s="28"/>
      <c r="D141" s="28"/>
      <c r="E141" s="28"/>
      <c r="F141" s="28"/>
      <c r="G141" s="28"/>
      <c r="H141" s="28"/>
      <c r="I141" s="32">
        <f t="shared" si="38"/>
        <v>0</v>
      </c>
      <c r="J141" s="32">
        <f t="shared" si="39"/>
        <v>0</v>
      </c>
    </row>
    <row r="142" spans="1:10" ht="48.75" customHeight="1" x14ac:dyDescent="0.25">
      <c r="A142" s="19">
        <v>11</v>
      </c>
      <c r="B142" s="74" t="s">
        <v>277</v>
      </c>
      <c r="C142" s="28"/>
      <c r="D142" s="28"/>
      <c r="E142" s="28"/>
      <c r="F142" s="28"/>
      <c r="G142" s="28"/>
      <c r="H142" s="28"/>
      <c r="I142" s="32">
        <f t="shared" si="37"/>
        <v>0</v>
      </c>
      <c r="J142" s="32">
        <f t="shared" si="37"/>
        <v>0</v>
      </c>
    </row>
    <row r="143" spans="1:10" ht="103.5" customHeight="1" x14ac:dyDescent="0.25">
      <c r="A143" s="19">
        <v>12</v>
      </c>
      <c r="B143" s="68" t="s">
        <v>278</v>
      </c>
      <c r="C143" s="28"/>
      <c r="D143" s="28"/>
      <c r="E143" s="28"/>
      <c r="F143" s="28"/>
      <c r="G143" s="28"/>
      <c r="H143" s="28"/>
      <c r="I143" s="32">
        <f t="shared" si="37"/>
        <v>0</v>
      </c>
      <c r="J143" s="32">
        <f t="shared" si="37"/>
        <v>0</v>
      </c>
    </row>
    <row r="144" spans="1:10" ht="78.75" customHeight="1" x14ac:dyDescent="0.25">
      <c r="A144" s="19">
        <v>13</v>
      </c>
      <c r="B144" s="68" t="s">
        <v>279</v>
      </c>
      <c r="C144" s="28"/>
      <c r="D144" s="28"/>
      <c r="E144" s="28"/>
      <c r="F144" s="28"/>
      <c r="G144" s="28"/>
      <c r="H144" s="28"/>
      <c r="I144" s="32">
        <f t="shared" si="37"/>
        <v>0</v>
      </c>
      <c r="J144" s="32">
        <f t="shared" si="37"/>
        <v>0</v>
      </c>
    </row>
    <row r="145" spans="1:10" ht="72.75" customHeight="1" x14ac:dyDescent="0.25">
      <c r="A145" s="19">
        <v>14</v>
      </c>
      <c r="B145" s="68" t="s">
        <v>280</v>
      </c>
      <c r="C145" s="28"/>
      <c r="D145" s="28"/>
      <c r="E145" s="28"/>
      <c r="F145" s="28"/>
      <c r="G145" s="28"/>
      <c r="H145" s="28"/>
      <c r="I145" s="32">
        <f t="shared" si="37"/>
        <v>0</v>
      </c>
      <c r="J145" s="32">
        <f t="shared" si="37"/>
        <v>0</v>
      </c>
    </row>
    <row r="146" spans="1:10" ht="65.25" customHeight="1" x14ac:dyDescent="0.25">
      <c r="A146" s="19">
        <v>15</v>
      </c>
      <c r="B146" s="68" t="s">
        <v>281</v>
      </c>
      <c r="C146" s="28"/>
      <c r="D146" s="28"/>
      <c r="E146" s="28"/>
      <c r="F146" s="28"/>
      <c r="G146" s="28"/>
      <c r="H146" s="28"/>
      <c r="I146" s="32">
        <f t="shared" si="37"/>
        <v>0</v>
      </c>
      <c r="J146" s="32">
        <f t="shared" si="37"/>
        <v>0</v>
      </c>
    </row>
    <row r="147" spans="1:10" ht="63" x14ac:dyDescent="0.25">
      <c r="A147" s="19">
        <v>16</v>
      </c>
      <c r="B147" s="68" t="s">
        <v>282</v>
      </c>
      <c r="C147" s="28"/>
      <c r="D147" s="28"/>
      <c r="E147" s="28"/>
      <c r="F147" s="28"/>
      <c r="G147" s="28"/>
      <c r="H147" s="28"/>
      <c r="I147" s="32">
        <f t="shared" si="37"/>
        <v>0</v>
      </c>
      <c r="J147" s="32">
        <f t="shared" si="37"/>
        <v>0</v>
      </c>
    </row>
    <row r="148" spans="1:10" ht="58.5" customHeight="1" x14ac:dyDescent="0.25">
      <c r="A148" s="19">
        <v>17</v>
      </c>
      <c r="B148" s="68" t="s">
        <v>283</v>
      </c>
      <c r="C148" s="28"/>
      <c r="D148" s="28"/>
      <c r="E148" s="28"/>
      <c r="F148" s="28"/>
      <c r="G148" s="28"/>
      <c r="H148" s="28"/>
      <c r="I148" s="32">
        <f t="shared" si="37"/>
        <v>0</v>
      </c>
      <c r="J148" s="32">
        <f t="shared" si="37"/>
        <v>0</v>
      </c>
    </row>
    <row r="149" spans="1:10" ht="78.75" x14ac:dyDescent="0.25">
      <c r="A149" s="19">
        <v>18</v>
      </c>
      <c r="B149" s="68" t="s">
        <v>241</v>
      </c>
      <c r="C149" s="28"/>
      <c r="D149" s="28"/>
      <c r="E149" s="28"/>
      <c r="F149" s="28"/>
      <c r="G149" s="28"/>
      <c r="H149" s="28"/>
      <c r="I149" s="32">
        <f t="shared" si="37"/>
        <v>0</v>
      </c>
      <c r="J149" s="32">
        <f t="shared" si="37"/>
        <v>0</v>
      </c>
    </row>
    <row r="150" spans="1:10" ht="78.75" x14ac:dyDescent="0.25">
      <c r="A150" s="19">
        <v>19</v>
      </c>
      <c r="B150" s="68" t="s">
        <v>240</v>
      </c>
      <c r="C150" s="28"/>
      <c r="D150" s="28"/>
      <c r="E150" s="28"/>
      <c r="F150" s="28"/>
      <c r="G150" s="28"/>
      <c r="H150" s="28"/>
      <c r="I150" s="32">
        <f t="shared" si="37"/>
        <v>0</v>
      </c>
      <c r="J150" s="32">
        <f t="shared" si="37"/>
        <v>0</v>
      </c>
    </row>
    <row r="151" spans="1:10" ht="63" x14ac:dyDescent="0.25">
      <c r="A151" s="19">
        <v>20</v>
      </c>
      <c r="B151" s="68" t="s">
        <v>239</v>
      </c>
      <c r="C151" s="28"/>
      <c r="D151" s="28"/>
      <c r="E151" s="28"/>
      <c r="F151" s="28"/>
      <c r="G151" s="28"/>
      <c r="H151" s="28"/>
      <c r="I151" s="32">
        <f t="shared" si="37"/>
        <v>0</v>
      </c>
      <c r="J151" s="32">
        <f t="shared" si="37"/>
        <v>0</v>
      </c>
    </row>
    <row r="152" spans="1:10" ht="75.75" customHeight="1" x14ac:dyDescent="0.25">
      <c r="A152" s="19">
        <v>21</v>
      </c>
      <c r="B152" s="68" t="s">
        <v>238</v>
      </c>
      <c r="C152" s="28"/>
      <c r="D152" s="28"/>
      <c r="E152" s="28"/>
      <c r="F152" s="28"/>
      <c r="G152" s="28"/>
      <c r="H152" s="28"/>
      <c r="I152" s="32">
        <f t="shared" si="37"/>
        <v>0</v>
      </c>
      <c r="J152" s="32">
        <f t="shared" si="37"/>
        <v>0</v>
      </c>
    </row>
    <row r="153" spans="1:10" ht="48.75" customHeight="1" x14ac:dyDescent="0.25">
      <c r="A153" s="19">
        <v>22</v>
      </c>
      <c r="B153" s="68" t="s">
        <v>237</v>
      </c>
      <c r="C153" s="28"/>
      <c r="D153" s="28"/>
      <c r="E153" s="28"/>
      <c r="F153" s="28"/>
      <c r="G153" s="28"/>
      <c r="H153" s="28"/>
      <c r="I153" s="32">
        <f t="shared" si="37"/>
        <v>0</v>
      </c>
      <c r="J153" s="32">
        <f t="shared" si="37"/>
        <v>0</v>
      </c>
    </row>
    <row r="154" spans="1:10" ht="54" customHeight="1" x14ac:dyDescent="0.25">
      <c r="A154" s="19">
        <v>23</v>
      </c>
      <c r="B154" s="68" t="s">
        <v>243</v>
      </c>
      <c r="C154" s="28"/>
      <c r="D154" s="28"/>
      <c r="E154" s="28"/>
      <c r="F154" s="28"/>
      <c r="G154" s="28"/>
      <c r="H154" s="28"/>
      <c r="I154" s="32">
        <f t="shared" si="37"/>
        <v>0</v>
      </c>
      <c r="J154" s="32">
        <f t="shared" si="37"/>
        <v>0</v>
      </c>
    </row>
    <row r="155" spans="1:10" ht="60" customHeight="1" x14ac:dyDescent="0.25">
      <c r="A155" s="19">
        <v>24</v>
      </c>
      <c r="B155" s="68" t="s">
        <v>272</v>
      </c>
      <c r="C155" s="28"/>
      <c r="D155" s="28"/>
      <c r="E155" s="28"/>
      <c r="F155" s="28"/>
      <c r="G155" s="28"/>
      <c r="H155" s="28"/>
      <c r="I155" s="32">
        <f t="shared" si="37"/>
        <v>0</v>
      </c>
      <c r="J155" s="32">
        <f t="shared" si="37"/>
        <v>0</v>
      </c>
    </row>
    <row r="156" spans="1:10" ht="60.75" customHeight="1" x14ac:dyDescent="0.25">
      <c r="A156" s="19">
        <v>25</v>
      </c>
      <c r="B156" s="68" t="s">
        <v>150</v>
      </c>
      <c r="C156" s="28"/>
      <c r="D156" s="28"/>
      <c r="E156" s="28"/>
      <c r="F156" s="28"/>
      <c r="G156" s="28"/>
      <c r="H156" s="28"/>
      <c r="I156" s="32">
        <f t="shared" si="37"/>
        <v>0</v>
      </c>
      <c r="J156" s="32">
        <f t="shared" si="37"/>
        <v>0</v>
      </c>
    </row>
    <row r="157" spans="1:10" ht="51.75" customHeight="1" x14ac:dyDescent="0.25">
      <c r="A157" s="19">
        <v>26</v>
      </c>
      <c r="B157" s="68" t="s">
        <v>108</v>
      </c>
      <c r="C157" s="28">
        <v>9</v>
      </c>
      <c r="D157" s="28"/>
      <c r="E157" s="28">
        <v>6</v>
      </c>
      <c r="F157" s="28"/>
      <c r="G157" s="28">
        <v>2</v>
      </c>
      <c r="H157" s="28"/>
      <c r="I157" s="32">
        <f t="shared" si="37"/>
        <v>17</v>
      </c>
      <c r="J157" s="32">
        <f t="shared" si="37"/>
        <v>0</v>
      </c>
    </row>
    <row r="158" spans="1:10" ht="48.75" customHeight="1" x14ac:dyDescent="0.25">
      <c r="A158" s="19">
        <v>27</v>
      </c>
      <c r="B158" s="68" t="s">
        <v>109</v>
      </c>
      <c r="C158" s="28">
        <v>14341</v>
      </c>
      <c r="D158" s="28"/>
      <c r="E158" s="28">
        <v>11827</v>
      </c>
      <c r="F158" s="28"/>
      <c r="G158" s="77">
        <v>12698</v>
      </c>
      <c r="H158" s="28"/>
      <c r="I158" s="32">
        <f t="shared" si="37"/>
        <v>38866</v>
      </c>
      <c r="J158" s="32">
        <f t="shared" si="37"/>
        <v>0</v>
      </c>
    </row>
    <row r="159" spans="1:10" ht="39" customHeight="1" x14ac:dyDescent="0.25">
      <c r="A159" s="19">
        <v>28</v>
      </c>
      <c r="B159" s="68" t="s">
        <v>110</v>
      </c>
      <c r="C159" s="28">
        <v>136</v>
      </c>
      <c r="D159" s="28"/>
      <c r="E159" s="28">
        <v>96</v>
      </c>
      <c r="F159" s="28"/>
      <c r="G159" s="28">
        <v>94</v>
      </c>
      <c r="H159" s="28"/>
      <c r="I159" s="32">
        <f t="shared" si="37"/>
        <v>326</v>
      </c>
      <c r="J159" s="32">
        <f t="shared" si="37"/>
        <v>0</v>
      </c>
    </row>
    <row r="160" spans="1:10" ht="51.75" customHeight="1" x14ac:dyDescent="0.25">
      <c r="A160" s="19">
        <v>29</v>
      </c>
      <c r="B160" s="68" t="s">
        <v>111</v>
      </c>
      <c r="C160" s="28">
        <v>221</v>
      </c>
      <c r="D160" s="28"/>
      <c r="E160" s="28">
        <v>142</v>
      </c>
      <c r="F160" s="28"/>
      <c r="G160" s="28">
        <v>88</v>
      </c>
      <c r="H160" s="28"/>
      <c r="I160" s="32">
        <f t="shared" si="37"/>
        <v>451</v>
      </c>
      <c r="J160" s="32">
        <f t="shared" si="37"/>
        <v>0</v>
      </c>
    </row>
    <row r="161" spans="1:10" ht="44.25" customHeight="1" x14ac:dyDescent="0.25">
      <c r="A161" s="19">
        <v>30</v>
      </c>
      <c r="B161" s="68" t="s">
        <v>112</v>
      </c>
      <c r="C161" s="28">
        <v>190</v>
      </c>
      <c r="D161" s="28"/>
      <c r="E161" s="28">
        <v>121</v>
      </c>
      <c r="F161" s="28"/>
      <c r="G161" s="28">
        <v>114</v>
      </c>
      <c r="H161" s="28"/>
      <c r="I161" s="32">
        <f t="shared" si="37"/>
        <v>425</v>
      </c>
      <c r="J161" s="32">
        <f t="shared" si="37"/>
        <v>0</v>
      </c>
    </row>
    <row r="162" spans="1:10" ht="45" customHeight="1" x14ac:dyDescent="0.25">
      <c r="A162" s="19">
        <v>31</v>
      </c>
      <c r="B162" s="68" t="s">
        <v>113</v>
      </c>
      <c r="C162" s="28">
        <v>250</v>
      </c>
      <c r="D162" s="28"/>
      <c r="E162" s="28">
        <v>107</v>
      </c>
      <c r="F162" s="28"/>
      <c r="G162" s="28">
        <v>36</v>
      </c>
      <c r="H162" s="28"/>
      <c r="I162" s="32">
        <f t="shared" si="37"/>
        <v>393</v>
      </c>
      <c r="J162" s="32">
        <f t="shared" si="37"/>
        <v>0</v>
      </c>
    </row>
    <row r="163" spans="1:10" ht="56.25" customHeight="1" x14ac:dyDescent="0.25">
      <c r="A163" s="19">
        <v>32</v>
      </c>
      <c r="B163" s="68" t="s">
        <v>114</v>
      </c>
      <c r="C163" s="75">
        <v>65</v>
      </c>
      <c r="D163" s="28"/>
      <c r="E163" s="28">
        <v>67</v>
      </c>
      <c r="F163" s="28"/>
      <c r="G163" s="76">
        <v>57</v>
      </c>
      <c r="H163" s="28"/>
      <c r="I163" s="32">
        <f t="shared" si="37"/>
        <v>189</v>
      </c>
      <c r="J163" s="32">
        <f t="shared" si="37"/>
        <v>0</v>
      </c>
    </row>
    <row r="164" spans="1:10" ht="43.5" customHeight="1" x14ac:dyDescent="0.25">
      <c r="A164" s="19">
        <v>33</v>
      </c>
      <c r="B164" s="68" t="s">
        <v>115</v>
      </c>
      <c r="C164" s="28"/>
      <c r="D164" s="28"/>
      <c r="E164" s="28"/>
      <c r="F164" s="28"/>
      <c r="G164" s="76"/>
      <c r="H164" s="28"/>
      <c r="I164" s="32">
        <f t="shared" si="37"/>
        <v>0</v>
      </c>
      <c r="J164" s="32">
        <f t="shared" si="37"/>
        <v>0</v>
      </c>
    </row>
    <row r="165" spans="1:10" ht="40.5" customHeight="1" x14ac:dyDescent="0.25">
      <c r="A165" s="19">
        <v>34</v>
      </c>
      <c r="B165" s="68" t="s">
        <v>116</v>
      </c>
      <c r="C165" s="28">
        <v>251</v>
      </c>
      <c r="D165" s="28"/>
      <c r="E165" s="28">
        <v>232</v>
      </c>
      <c r="F165" s="28"/>
      <c r="G165" s="76">
        <v>222</v>
      </c>
      <c r="H165" s="28"/>
      <c r="I165" s="32">
        <f t="shared" si="37"/>
        <v>705</v>
      </c>
      <c r="J165" s="32">
        <f t="shared" si="37"/>
        <v>0</v>
      </c>
    </row>
    <row r="166" spans="1:10" ht="69" customHeight="1" x14ac:dyDescent="0.25">
      <c r="A166" s="19">
        <v>35</v>
      </c>
      <c r="B166" s="68" t="s">
        <v>117</v>
      </c>
      <c r="C166" s="75">
        <v>2094</v>
      </c>
      <c r="D166" s="75"/>
      <c r="E166" s="75">
        <v>2016</v>
      </c>
      <c r="F166" s="28"/>
      <c r="G166" s="76">
        <v>2020</v>
      </c>
      <c r="H166" s="28"/>
      <c r="I166" s="32">
        <f t="shared" si="37"/>
        <v>6130</v>
      </c>
      <c r="J166" s="32">
        <f t="shared" si="37"/>
        <v>0</v>
      </c>
    </row>
    <row r="167" spans="1:10" ht="60.75" customHeight="1" x14ac:dyDescent="0.25">
      <c r="A167" s="19">
        <v>36</v>
      </c>
      <c r="B167" s="68" t="s">
        <v>118</v>
      </c>
      <c r="C167" s="28">
        <v>39</v>
      </c>
      <c r="D167" s="28"/>
      <c r="E167" s="28">
        <v>40</v>
      </c>
      <c r="F167" s="28"/>
      <c r="G167" s="28">
        <v>204</v>
      </c>
      <c r="H167" s="28"/>
      <c r="I167" s="32">
        <f t="shared" si="37"/>
        <v>283</v>
      </c>
      <c r="J167" s="32">
        <f t="shared" si="37"/>
        <v>0</v>
      </c>
    </row>
    <row r="168" spans="1:10" ht="31.5" customHeight="1" x14ac:dyDescent="0.25">
      <c r="A168" s="19">
        <v>37</v>
      </c>
      <c r="B168" s="68" t="s">
        <v>119</v>
      </c>
      <c r="C168" s="28">
        <v>10</v>
      </c>
      <c r="D168" s="28"/>
      <c r="E168" s="28">
        <v>7</v>
      </c>
      <c r="F168" s="28"/>
      <c r="G168" s="28">
        <v>15</v>
      </c>
      <c r="H168" s="28"/>
      <c r="I168" s="32">
        <f t="shared" si="37"/>
        <v>32</v>
      </c>
      <c r="J168" s="32">
        <f t="shared" si="37"/>
        <v>0</v>
      </c>
    </row>
    <row r="169" spans="1:10" ht="48" customHeight="1" x14ac:dyDescent="0.25">
      <c r="A169" s="19">
        <v>38</v>
      </c>
      <c r="B169" s="68" t="s">
        <v>249</v>
      </c>
      <c r="C169" s="28"/>
      <c r="D169" s="28"/>
      <c r="E169" s="28"/>
      <c r="F169" s="28"/>
      <c r="G169" s="28"/>
      <c r="H169" s="28"/>
      <c r="I169" s="32">
        <f>C169+E169+G169</f>
        <v>0</v>
      </c>
      <c r="J169" s="32">
        <f>D169+F169+H169</f>
        <v>0</v>
      </c>
    </row>
    <row r="170" spans="1:10" ht="40.5" customHeight="1" x14ac:dyDescent="0.25">
      <c r="A170" s="19">
        <v>39</v>
      </c>
      <c r="B170" s="68" t="s">
        <v>250</v>
      </c>
      <c r="C170" s="28"/>
      <c r="D170" s="28"/>
      <c r="E170" s="28"/>
      <c r="F170" s="28"/>
      <c r="G170" s="28"/>
      <c r="H170" s="28"/>
      <c r="I170" s="32">
        <f t="shared" ref="I170:I178" si="40">C170+E170+G170</f>
        <v>0</v>
      </c>
      <c r="J170" s="32">
        <f t="shared" ref="J170:J178" si="41">D170+F170+H170</f>
        <v>0</v>
      </c>
    </row>
    <row r="171" spans="1:10" ht="57" customHeight="1" x14ac:dyDescent="0.25">
      <c r="A171" s="19">
        <v>40</v>
      </c>
      <c r="B171" s="68" t="s">
        <v>120</v>
      </c>
      <c r="C171" s="28">
        <v>5</v>
      </c>
      <c r="D171" s="28"/>
      <c r="E171" s="28">
        <v>8</v>
      </c>
      <c r="F171" s="28"/>
      <c r="G171" s="28">
        <v>20</v>
      </c>
      <c r="H171" s="28"/>
      <c r="I171" s="32">
        <f t="shared" si="40"/>
        <v>33</v>
      </c>
      <c r="J171" s="32">
        <f t="shared" si="41"/>
        <v>0</v>
      </c>
    </row>
    <row r="172" spans="1:10" ht="53.25" customHeight="1" x14ac:dyDescent="0.25">
      <c r="A172" s="19">
        <v>41</v>
      </c>
      <c r="B172" s="68" t="s">
        <v>146</v>
      </c>
      <c r="C172" s="28"/>
      <c r="D172" s="28"/>
      <c r="E172" s="28"/>
      <c r="F172" s="28"/>
      <c r="G172" s="28"/>
      <c r="H172" s="28"/>
      <c r="I172" s="32">
        <f t="shared" si="40"/>
        <v>0</v>
      </c>
      <c r="J172" s="32">
        <f t="shared" si="41"/>
        <v>0</v>
      </c>
    </row>
    <row r="173" spans="1:10" ht="74.25" customHeight="1" x14ac:dyDescent="0.25">
      <c r="A173" s="19">
        <v>42</v>
      </c>
      <c r="B173" s="68" t="s">
        <v>147</v>
      </c>
      <c r="C173" s="28"/>
      <c r="D173" s="28"/>
      <c r="E173" s="28"/>
      <c r="F173" s="28"/>
      <c r="G173" s="28"/>
      <c r="H173" s="28"/>
      <c r="I173" s="32">
        <f t="shared" ref="I173:I176" si="42">C173+E173+G173</f>
        <v>0</v>
      </c>
      <c r="J173" s="32">
        <f t="shared" ref="J173:J176" si="43">D173+F173+H173</f>
        <v>0</v>
      </c>
    </row>
    <row r="174" spans="1:10" ht="48" customHeight="1" x14ac:dyDescent="0.25">
      <c r="A174" s="19">
        <v>43</v>
      </c>
      <c r="B174" s="68" t="s">
        <v>143</v>
      </c>
      <c r="C174" s="28"/>
      <c r="D174" s="28"/>
      <c r="E174" s="28"/>
      <c r="F174" s="28"/>
      <c r="G174" s="28"/>
      <c r="H174" s="28"/>
      <c r="I174" s="32">
        <f t="shared" si="42"/>
        <v>0</v>
      </c>
      <c r="J174" s="32">
        <f t="shared" si="43"/>
        <v>0</v>
      </c>
    </row>
    <row r="175" spans="1:10" ht="54.75" customHeight="1" x14ac:dyDescent="0.25">
      <c r="A175" s="19">
        <v>44</v>
      </c>
      <c r="B175" s="68" t="s">
        <v>142</v>
      </c>
      <c r="C175" s="28"/>
      <c r="D175" s="28"/>
      <c r="E175" s="28"/>
      <c r="F175" s="28"/>
      <c r="G175" s="28"/>
      <c r="H175" s="28"/>
      <c r="I175" s="32">
        <f t="shared" si="42"/>
        <v>0</v>
      </c>
      <c r="J175" s="32">
        <f t="shared" si="43"/>
        <v>0</v>
      </c>
    </row>
    <row r="176" spans="1:10" ht="55.5" customHeight="1" x14ac:dyDescent="0.25">
      <c r="A176" s="19">
        <v>45</v>
      </c>
      <c r="B176" s="68" t="s">
        <v>235</v>
      </c>
      <c r="C176" s="28"/>
      <c r="D176" s="28"/>
      <c r="E176" s="28"/>
      <c r="F176" s="28"/>
      <c r="G176" s="28"/>
      <c r="H176" s="28"/>
      <c r="I176" s="32">
        <f t="shared" si="42"/>
        <v>0</v>
      </c>
      <c r="J176" s="32">
        <f t="shared" si="43"/>
        <v>0</v>
      </c>
    </row>
    <row r="177" spans="1:11" ht="31.5" x14ac:dyDescent="0.25">
      <c r="A177" s="19">
        <v>46</v>
      </c>
      <c r="B177" s="68" t="s">
        <v>145</v>
      </c>
      <c r="C177" s="28"/>
      <c r="D177" s="28"/>
      <c r="E177" s="28"/>
      <c r="F177" s="28"/>
      <c r="G177" s="28"/>
      <c r="H177" s="28"/>
      <c r="I177" s="32">
        <f t="shared" si="40"/>
        <v>0</v>
      </c>
      <c r="J177" s="32">
        <f t="shared" si="41"/>
        <v>0</v>
      </c>
    </row>
    <row r="178" spans="1:11" ht="59.25" customHeight="1" x14ac:dyDescent="0.25">
      <c r="A178" s="19">
        <v>47</v>
      </c>
      <c r="B178" s="68" t="s">
        <v>144</v>
      </c>
      <c r="C178" s="28"/>
      <c r="D178" s="28"/>
      <c r="E178" s="28"/>
      <c r="F178" s="28"/>
      <c r="G178" s="28"/>
      <c r="H178" s="28"/>
      <c r="I178" s="32">
        <f t="shared" si="40"/>
        <v>0</v>
      </c>
      <c r="J178" s="32">
        <f t="shared" si="41"/>
        <v>0</v>
      </c>
    </row>
    <row r="179" spans="1:11" ht="54.75" customHeight="1" x14ac:dyDescent="0.25">
      <c r="A179" s="19">
        <v>48</v>
      </c>
      <c r="B179" s="68" t="s">
        <v>88</v>
      </c>
      <c r="C179" s="28"/>
      <c r="D179" s="28"/>
      <c r="E179" s="28"/>
      <c r="F179" s="28"/>
      <c r="G179" s="28"/>
      <c r="H179" s="28"/>
      <c r="I179" s="32">
        <f>C179+E179+G179</f>
        <v>0</v>
      </c>
      <c r="J179" s="32">
        <f>D179+F179+H179</f>
        <v>0</v>
      </c>
    </row>
    <row r="180" spans="1:11" ht="54.75" customHeight="1" x14ac:dyDescent="0.25">
      <c r="A180" s="19">
        <v>49</v>
      </c>
      <c r="B180" s="69" t="s">
        <v>232</v>
      </c>
      <c r="C180" s="28"/>
      <c r="D180" s="28"/>
      <c r="E180" s="28"/>
      <c r="F180" s="28"/>
      <c r="G180" s="28"/>
      <c r="H180" s="28"/>
      <c r="I180" s="32">
        <f t="shared" si="37"/>
        <v>0</v>
      </c>
      <c r="J180" s="32">
        <f t="shared" si="37"/>
        <v>0</v>
      </c>
    </row>
    <row r="181" spans="1:11" ht="42" customHeight="1" x14ac:dyDescent="0.25">
      <c r="A181" s="19">
        <v>50</v>
      </c>
      <c r="B181" s="67" t="s">
        <v>233</v>
      </c>
      <c r="C181" s="28"/>
      <c r="D181" s="28"/>
      <c r="E181" s="28"/>
      <c r="F181" s="28"/>
      <c r="G181" s="28"/>
      <c r="H181" s="28"/>
      <c r="I181" s="32">
        <f t="shared" si="37"/>
        <v>0</v>
      </c>
      <c r="J181" s="32">
        <f t="shared" si="37"/>
        <v>0</v>
      </c>
    </row>
    <row r="182" spans="1:11" ht="44.25" customHeight="1" x14ac:dyDescent="0.25">
      <c r="A182" s="19">
        <v>51</v>
      </c>
      <c r="B182" s="67" t="s">
        <v>234</v>
      </c>
      <c r="C182" s="28"/>
      <c r="D182" s="28"/>
      <c r="E182" s="28"/>
      <c r="F182" s="28"/>
      <c r="G182" s="28"/>
      <c r="H182" s="28"/>
      <c r="I182" s="32">
        <f t="shared" si="37"/>
        <v>0</v>
      </c>
      <c r="J182" s="32">
        <f t="shared" si="37"/>
        <v>0</v>
      </c>
    </row>
    <row r="183" spans="1:11" ht="51" customHeight="1" x14ac:dyDescent="0.25">
      <c r="A183" s="19">
        <v>52</v>
      </c>
      <c r="B183" s="67" t="s">
        <v>236</v>
      </c>
      <c r="C183" s="28"/>
      <c r="D183" s="28"/>
      <c r="E183" s="28"/>
      <c r="F183" s="28"/>
      <c r="G183" s="28"/>
      <c r="H183" s="28"/>
      <c r="I183" s="32">
        <f t="shared" si="37"/>
        <v>0</v>
      </c>
      <c r="J183" s="32">
        <f t="shared" si="37"/>
        <v>0</v>
      </c>
    </row>
    <row r="184" spans="1:11" ht="54.75" customHeight="1" x14ac:dyDescent="0.25">
      <c r="A184" s="19">
        <v>53</v>
      </c>
      <c r="B184" s="67" t="s">
        <v>89</v>
      </c>
      <c r="C184" s="28"/>
      <c r="D184" s="28"/>
      <c r="E184" s="28"/>
      <c r="F184" s="28"/>
      <c r="G184" s="28"/>
      <c r="H184" s="28"/>
      <c r="I184" s="32">
        <f t="shared" ref="I184:I200" si="44">C184+E184+G184</f>
        <v>0</v>
      </c>
      <c r="J184" s="32">
        <f t="shared" ref="J184:J200" si="45">D184+F184+H184</f>
        <v>0</v>
      </c>
    </row>
    <row r="185" spans="1:11" ht="44.25" customHeight="1" x14ac:dyDescent="0.25">
      <c r="A185" s="19">
        <v>54</v>
      </c>
      <c r="B185" s="67" t="s">
        <v>90</v>
      </c>
      <c r="C185" s="28"/>
      <c r="D185" s="28"/>
      <c r="E185" s="28"/>
      <c r="F185" s="28"/>
      <c r="G185" s="28"/>
      <c r="H185" s="28"/>
      <c r="I185" s="32">
        <f t="shared" si="44"/>
        <v>0</v>
      </c>
      <c r="J185" s="32">
        <f t="shared" si="45"/>
        <v>0</v>
      </c>
    </row>
    <row r="186" spans="1:11" ht="60" customHeight="1" x14ac:dyDescent="0.25">
      <c r="A186" s="19">
        <v>55</v>
      </c>
      <c r="B186" s="67" t="s">
        <v>91</v>
      </c>
      <c r="C186" s="28"/>
      <c r="D186" s="28"/>
      <c r="E186" s="28"/>
      <c r="F186" s="28"/>
      <c r="G186" s="28"/>
      <c r="H186" s="28"/>
      <c r="I186" s="32">
        <f t="shared" si="44"/>
        <v>0</v>
      </c>
      <c r="J186" s="32">
        <f t="shared" si="45"/>
        <v>0</v>
      </c>
    </row>
    <row r="187" spans="1:11" ht="60.75" customHeight="1" x14ac:dyDescent="0.25">
      <c r="A187" s="19">
        <v>56</v>
      </c>
      <c r="B187" s="67" t="s">
        <v>121</v>
      </c>
      <c r="C187" s="28"/>
      <c r="D187" s="28"/>
      <c r="E187" s="28"/>
      <c r="F187" s="28"/>
      <c r="G187" s="28"/>
      <c r="H187" s="28"/>
      <c r="I187" s="32">
        <f t="shared" si="44"/>
        <v>0</v>
      </c>
      <c r="J187" s="32">
        <f t="shared" si="45"/>
        <v>0</v>
      </c>
    </row>
    <row r="188" spans="1:11" ht="66" customHeight="1" x14ac:dyDescent="0.25">
      <c r="A188" s="19">
        <v>57</v>
      </c>
      <c r="B188" s="67" t="s">
        <v>122</v>
      </c>
      <c r="C188" s="28"/>
      <c r="D188" s="28"/>
      <c r="E188" s="28"/>
      <c r="F188" s="28"/>
      <c r="G188" s="28"/>
      <c r="H188" s="28"/>
      <c r="I188" s="32">
        <f t="shared" si="44"/>
        <v>0</v>
      </c>
      <c r="J188" s="32">
        <f t="shared" si="45"/>
        <v>0</v>
      </c>
    </row>
    <row r="189" spans="1:11" ht="68.25" customHeight="1" x14ac:dyDescent="0.25">
      <c r="A189" s="19">
        <v>58</v>
      </c>
      <c r="B189" s="67" t="s">
        <v>123</v>
      </c>
      <c r="C189" s="28"/>
      <c r="D189" s="28"/>
      <c r="E189" s="28"/>
      <c r="F189" s="28"/>
      <c r="G189" s="28"/>
      <c r="H189" s="28"/>
      <c r="I189" s="32">
        <f t="shared" si="44"/>
        <v>0</v>
      </c>
      <c r="J189" s="32">
        <f t="shared" si="45"/>
        <v>0</v>
      </c>
    </row>
    <row r="190" spans="1:11" ht="73.5" customHeight="1" x14ac:dyDescent="0.25">
      <c r="A190" s="19">
        <v>59</v>
      </c>
      <c r="B190" s="67" t="s">
        <v>124</v>
      </c>
      <c r="C190" s="28"/>
      <c r="D190" s="28"/>
      <c r="E190" s="28"/>
      <c r="F190" s="28"/>
      <c r="G190" s="28"/>
      <c r="H190" s="28"/>
      <c r="I190" s="32">
        <f t="shared" si="44"/>
        <v>0</v>
      </c>
      <c r="J190" s="32">
        <f t="shared" si="45"/>
        <v>0</v>
      </c>
      <c r="K190" s="9"/>
    </row>
    <row r="191" spans="1:11" ht="83.25" customHeight="1" x14ac:dyDescent="0.25">
      <c r="A191" s="19">
        <v>60</v>
      </c>
      <c r="B191" s="67" t="s">
        <v>125</v>
      </c>
      <c r="C191" s="28"/>
      <c r="D191" s="28"/>
      <c r="E191" s="28"/>
      <c r="F191" s="28"/>
      <c r="G191" s="28"/>
      <c r="H191" s="28"/>
      <c r="I191" s="32">
        <f t="shared" si="44"/>
        <v>0</v>
      </c>
      <c r="J191" s="32">
        <f t="shared" si="45"/>
        <v>0</v>
      </c>
    </row>
    <row r="192" spans="1:11" ht="47.25" x14ac:dyDescent="0.25">
      <c r="A192" s="19">
        <v>61</v>
      </c>
      <c r="B192" s="67" t="s">
        <v>92</v>
      </c>
      <c r="C192" s="28"/>
      <c r="D192" s="28"/>
      <c r="E192" s="28"/>
      <c r="F192" s="28"/>
      <c r="G192" s="28"/>
      <c r="H192" s="28"/>
      <c r="I192" s="32">
        <f t="shared" si="44"/>
        <v>0</v>
      </c>
      <c r="J192" s="32">
        <f t="shared" si="45"/>
        <v>0</v>
      </c>
    </row>
    <row r="193" spans="1:10" ht="60" customHeight="1" x14ac:dyDescent="0.25">
      <c r="A193" s="19">
        <v>62</v>
      </c>
      <c r="B193" s="67" t="s">
        <v>93</v>
      </c>
      <c r="C193" s="28"/>
      <c r="D193" s="28"/>
      <c r="E193" s="28"/>
      <c r="F193" s="28"/>
      <c r="G193" s="28"/>
      <c r="H193" s="28"/>
      <c r="I193" s="32">
        <f t="shared" si="44"/>
        <v>0</v>
      </c>
      <c r="J193" s="32">
        <f t="shared" si="45"/>
        <v>0</v>
      </c>
    </row>
    <row r="194" spans="1:10" ht="63" x14ac:dyDescent="0.25">
      <c r="A194" s="19">
        <v>63</v>
      </c>
      <c r="B194" s="67" t="s">
        <v>94</v>
      </c>
      <c r="C194" s="28"/>
      <c r="D194" s="28"/>
      <c r="E194" s="28"/>
      <c r="F194" s="28"/>
      <c r="G194" s="28"/>
      <c r="H194" s="28"/>
      <c r="I194" s="32">
        <f t="shared" si="44"/>
        <v>0</v>
      </c>
      <c r="J194" s="32">
        <f t="shared" si="45"/>
        <v>0</v>
      </c>
    </row>
    <row r="195" spans="1:10" ht="66.75" customHeight="1" x14ac:dyDescent="0.25">
      <c r="A195" s="19">
        <v>64</v>
      </c>
      <c r="B195" s="67" t="s">
        <v>95</v>
      </c>
      <c r="C195" s="28"/>
      <c r="D195" s="28"/>
      <c r="E195" s="28"/>
      <c r="F195" s="28"/>
      <c r="G195" s="28"/>
      <c r="H195" s="28"/>
      <c r="I195" s="32">
        <f t="shared" si="44"/>
        <v>0</v>
      </c>
      <c r="J195" s="32">
        <f t="shared" si="45"/>
        <v>0</v>
      </c>
    </row>
    <row r="196" spans="1:10" ht="54" customHeight="1" x14ac:dyDescent="0.25">
      <c r="A196" s="19">
        <v>65</v>
      </c>
      <c r="B196" s="67" t="s">
        <v>96</v>
      </c>
      <c r="C196" s="28"/>
      <c r="D196" s="28"/>
      <c r="E196" s="28"/>
      <c r="F196" s="28"/>
      <c r="G196" s="28"/>
      <c r="H196" s="28"/>
      <c r="I196" s="32">
        <f t="shared" si="44"/>
        <v>0</v>
      </c>
      <c r="J196" s="32">
        <f t="shared" si="45"/>
        <v>0</v>
      </c>
    </row>
    <row r="197" spans="1:10" ht="63.75" customHeight="1" x14ac:dyDescent="0.25">
      <c r="A197" s="19">
        <v>66</v>
      </c>
      <c r="B197" s="67" t="s">
        <v>97</v>
      </c>
      <c r="C197" s="28"/>
      <c r="D197" s="28"/>
      <c r="E197" s="28"/>
      <c r="F197" s="28"/>
      <c r="G197" s="28"/>
      <c r="H197" s="28"/>
      <c r="I197" s="32">
        <f t="shared" si="44"/>
        <v>0</v>
      </c>
      <c r="J197" s="32">
        <f t="shared" si="45"/>
        <v>0</v>
      </c>
    </row>
    <row r="198" spans="1:10" ht="55.5" customHeight="1" x14ac:dyDescent="0.25">
      <c r="A198" s="19">
        <v>67</v>
      </c>
      <c r="B198" s="70" t="s">
        <v>262</v>
      </c>
      <c r="C198" s="28"/>
      <c r="D198" s="28"/>
      <c r="E198" s="28"/>
      <c r="F198" s="28"/>
      <c r="G198" s="28"/>
      <c r="H198" s="28"/>
      <c r="I198" s="32">
        <f t="shared" ref="I198:I199" si="46">C198+E198+G198</f>
        <v>0</v>
      </c>
      <c r="J198" s="32">
        <f t="shared" ref="J198:J199" si="47">D198+F198+H198</f>
        <v>0</v>
      </c>
    </row>
    <row r="199" spans="1:10" ht="45.75" customHeight="1" x14ac:dyDescent="0.25">
      <c r="A199" s="19">
        <v>68</v>
      </c>
      <c r="B199" s="70" t="s">
        <v>263</v>
      </c>
      <c r="C199" s="28"/>
      <c r="D199" s="28"/>
      <c r="E199" s="28"/>
      <c r="F199" s="28"/>
      <c r="G199" s="28"/>
      <c r="H199" s="28"/>
      <c r="I199" s="32">
        <f t="shared" si="46"/>
        <v>0</v>
      </c>
      <c r="J199" s="32">
        <f t="shared" si="47"/>
        <v>0</v>
      </c>
    </row>
    <row r="200" spans="1:10" ht="65.25" customHeight="1" x14ac:dyDescent="0.25">
      <c r="A200" s="19">
        <v>69</v>
      </c>
      <c r="B200" s="70" t="s">
        <v>126</v>
      </c>
      <c r="C200" s="28"/>
      <c r="D200" s="28"/>
      <c r="E200" s="28"/>
      <c r="F200" s="28"/>
      <c r="G200" s="28"/>
      <c r="H200" s="28"/>
      <c r="I200" s="32">
        <f t="shared" si="44"/>
        <v>0</v>
      </c>
      <c r="J200" s="32">
        <f t="shared" si="45"/>
        <v>0</v>
      </c>
    </row>
    <row r="201" spans="1:10" ht="50.25" customHeight="1" x14ac:dyDescent="0.25">
      <c r="A201" s="19">
        <v>70</v>
      </c>
      <c r="B201" s="67" t="s">
        <v>251</v>
      </c>
      <c r="C201" s="28"/>
      <c r="D201" s="28"/>
      <c r="E201" s="28"/>
      <c r="F201" s="28"/>
      <c r="G201" s="28"/>
      <c r="H201" s="28"/>
      <c r="I201" s="32">
        <f t="shared" ref="I201:I203" si="48">C201+E201+G201</f>
        <v>0</v>
      </c>
      <c r="J201" s="32">
        <f t="shared" ref="J201:J203" si="49">D201+F201+H201</f>
        <v>0</v>
      </c>
    </row>
    <row r="202" spans="1:10" ht="143.25" customHeight="1" x14ac:dyDescent="0.25">
      <c r="A202" s="19">
        <v>71</v>
      </c>
      <c r="B202" s="67" t="s">
        <v>151</v>
      </c>
      <c r="C202" s="28"/>
      <c r="D202" s="28"/>
      <c r="E202" s="28"/>
      <c r="F202" s="28"/>
      <c r="G202" s="28"/>
      <c r="H202" s="28"/>
      <c r="I202" s="32">
        <f t="shared" si="48"/>
        <v>0</v>
      </c>
      <c r="J202" s="32">
        <f t="shared" si="49"/>
        <v>0</v>
      </c>
    </row>
    <row r="203" spans="1:10" ht="60.75" customHeight="1" x14ac:dyDescent="0.25">
      <c r="A203" s="19">
        <v>72</v>
      </c>
      <c r="B203" s="67" t="s">
        <v>127</v>
      </c>
      <c r="C203" s="28"/>
      <c r="D203" s="28"/>
      <c r="E203" s="28"/>
      <c r="F203" s="28"/>
      <c r="G203" s="28"/>
      <c r="H203" s="28"/>
      <c r="I203" s="32">
        <f t="shared" si="48"/>
        <v>0</v>
      </c>
      <c r="J203" s="32">
        <f t="shared" si="49"/>
        <v>0</v>
      </c>
    </row>
    <row r="204" spans="1:10" ht="39" customHeight="1" x14ac:dyDescent="0.25">
      <c r="A204" s="14">
        <v>9</v>
      </c>
      <c r="B204" s="33" t="s">
        <v>55</v>
      </c>
      <c r="C204" s="34">
        <f t="shared" ref="C204:H204" si="50">SUM(C205:C206)</f>
        <v>0</v>
      </c>
      <c r="D204" s="34">
        <f t="shared" si="50"/>
        <v>0</v>
      </c>
      <c r="E204" s="34">
        <f t="shared" si="50"/>
        <v>0</v>
      </c>
      <c r="F204" s="34">
        <f t="shared" si="50"/>
        <v>0</v>
      </c>
      <c r="G204" s="34">
        <f t="shared" si="50"/>
        <v>0</v>
      </c>
      <c r="H204" s="34">
        <f t="shared" si="50"/>
        <v>0</v>
      </c>
      <c r="I204" s="35">
        <f t="shared" ref="I204:J204" si="51">C204+E204+G204</f>
        <v>0</v>
      </c>
      <c r="J204" s="35">
        <f t="shared" si="51"/>
        <v>0</v>
      </c>
    </row>
    <row r="205" spans="1:10" s="52" customFormat="1" ht="69.75" customHeight="1" x14ac:dyDescent="0.25">
      <c r="A205" s="12" t="s">
        <v>44</v>
      </c>
      <c r="B205" s="36" t="s">
        <v>56</v>
      </c>
      <c r="C205" s="37"/>
      <c r="D205" s="37"/>
      <c r="E205" s="37"/>
      <c r="F205" s="37"/>
      <c r="G205" s="37"/>
      <c r="H205" s="37"/>
      <c r="I205" s="35">
        <f>C205+E205+G205</f>
        <v>0</v>
      </c>
      <c r="J205" s="35">
        <f>D205+F205+H205</f>
        <v>0</v>
      </c>
    </row>
    <row r="206" spans="1:10" s="52" customFormat="1" ht="55.5" customHeight="1" x14ac:dyDescent="0.25">
      <c r="A206" s="12" t="s">
        <v>46</v>
      </c>
      <c r="B206" s="36" t="s">
        <v>57</v>
      </c>
      <c r="C206" s="37"/>
      <c r="D206" s="37"/>
      <c r="E206" s="37"/>
      <c r="F206" s="37"/>
      <c r="G206" s="37"/>
      <c r="H206" s="37"/>
      <c r="I206" s="35">
        <f>C206+E206+G206</f>
        <v>0</v>
      </c>
      <c r="J206" s="35">
        <f>D206+F206+H206</f>
        <v>0</v>
      </c>
    </row>
    <row r="207" spans="1:10" s="52" customFormat="1" ht="30" customHeight="1" x14ac:dyDescent="0.25">
      <c r="A207" s="82" t="s">
        <v>228</v>
      </c>
      <c r="B207" s="83"/>
      <c r="C207" s="83"/>
      <c r="D207" s="83"/>
      <c r="E207" s="83"/>
      <c r="F207" s="83"/>
      <c r="G207" s="83"/>
      <c r="H207" s="83"/>
      <c r="I207" s="83"/>
      <c r="J207" s="84"/>
    </row>
    <row r="208" spans="1:10" s="52" customFormat="1" ht="15.75" x14ac:dyDescent="0.25">
      <c r="A208" s="87" t="s">
        <v>50</v>
      </c>
      <c r="B208" s="98" t="s">
        <v>1</v>
      </c>
      <c r="C208" s="88" t="s">
        <v>2</v>
      </c>
      <c r="D208" s="89"/>
      <c r="E208" s="89"/>
      <c r="F208" s="89"/>
      <c r="G208" s="89"/>
      <c r="H208" s="89"/>
      <c r="I208" s="101" t="s">
        <v>3</v>
      </c>
      <c r="J208" s="102"/>
    </row>
    <row r="209" spans="1:10" s="52" customFormat="1" ht="66.75" customHeight="1" x14ac:dyDescent="0.25">
      <c r="A209" s="87"/>
      <c r="B209" s="99"/>
      <c r="C209" s="87" t="s">
        <v>289</v>
      </c>
      <c r="D209" s="87"/>
      <c r="E209" s="87" t="s">
        <v>290</v>
      </c>
      <c r="F209" s="87"/>
      <c r="G209" s="87" t="s">
        <v>291</v>
      </c>
      <c r="H209" s="87"/>
      <c r="I209" s="103"/>
      <c r="J209" s="104"/>
    </row>
    <row r="210" spans="1:10" s="52" customFormat="1" ht="30.75" customHeight="1" x14ac:dyDescent="0.25">
      <c r="A210" s="87"/>
      <c r="B210" s="100"/>
      <c r="C210" s="14" t="s">
        <v>51</v>
      </c>
      <c r="D210" s="14" t="s">
        <v>52</v>
      </c>
      <c r="E210" s="14" t="s">
        <v>51</v>
      </c>
      <c r="F210" s="14" t="s">
        <v>52</v>
      </c>
      <c r="G210" s="14" t="s">
        <v>51</v>
      </c>
      <c r="H210" s="14" t="s">
        <v>52</v>
      </c>
      <c r="I210" s="14" t="s">
        <v>51</v>
      </c>
      <c r="J210" s="14" t="s">
        <v>52</v>
      </c>
    </row>
    <row r="211" spans="1:10" s="52" customFormat="1" ht="32.25" customHeight="1" x14ac:dyDescent="0.25">
      <c r="A211" s="10">
        <v>10</v>
      </c>
      <c r="B211" s="62" t="s">
        <v>196</v>
      </c>
      <c r="C211" s="38">
        <f>C212+C213+C214+C215+C216+C217+C218+C219+C220+C221+C222+C223+C224+C225</f>
        <v>0</v>
      </c>
      <c r="D211" s="38">
        <f t="shared" ref="D211:H211" si="52">D212+D213+D214+D215+D216+D217+D218+D219+D220+D221+D222+D223+D224+D225</f>
        <v>0</v>
      </c>
      <c r="E211" s="38">
        <f t="shared" si="52"/>
        <v>0</v>
      </c>
      <c r="F211" s="38">
        <f t="shared" si="52"/>
        <v>0</v>
      </c>
      <c r="G211" s="38">
        <f t="shared" si="52"/>
        <v>0</v>
      </c>
      <c r="H211" s="38">
        <f t="shared" si="52"/>
        <v>0</v>
      </c>
      <c r="I211" s="39">
        <f t="shared" ref="I211:J212" si="53">C211+E211+G211</f>
        <v>0</v>
      </c>
      <c r="J211" s="39">
        <f t="shared" si="53"/>
        <v>0</v>
      </c>
    </row>
    <row r="212" spans="1:10" s="52" customFormat="1" ht="29.25" customHeight="1" x14ac:dyDescent="0.25">
      <c r="A212" s="14" t="s">
        <v>48</v>
      </c>
      <c r="B212" s="62" t="s">
        <v>197</v>
      </c>
      <c r="C212" s="38">
        <v>0</v>
      </c>
      <c r="D212" s="38">
        <v>0</v>
      </c>
      <c r="E212" s="38">
        <v>0</v>
      </c>
      <c r="F212" s="38">
        <v>0</v>
      </c>
      <c r="G212" s="38">
        <v>0</v>
      </c>
      <c r="H212" s="38">
        <v>0</v>
      </c>
      <c r="I212" s="39">
        <f t="shared" si="53"/>
        <v>0</v>
      </c>
      <c r="J212" s="39">
        <f t="shared" si="53"/>
        <v>0</v>
      </c>
    </row>
    <row r="213" spans="1:10" s="52" customFormat="1" ht="46.5" customHeight="1" x14ac:dyDescent="0.25">
      <c r="A213" s="14" t="s">
        <v>199</v>
      </c>
      <c r="B213" s="62" t="s">
        <v>198</v>
      </c>
      <c r="C213" s="40">
        <v>0</v>
      </c>
      <c r="D213" s="40">
        <v>0</v>
      </c>
      <c r="E213" s="40">
        <v>0</v>
      </c>
      <c r="F213" s="40">
        <v>0</v>
      </c>
      <c r="G213" s="40">
        <v>0</v>
      </c>
      <c r="H213" s="40">
        <v>0</v>
      </c>
      <c r="I213" s="41">
        <f>C213+E213+G213</f>
        <v>0</v>
      </c>
      <c r="J213" s="41">
        <f>D213+F213+H213</f>
        <v>0</v>
      </c>
    </row>
    <row r="214" spans="1:10" ht="107.25" customHeight="1" x14ac:dyDescent="0.25">
      <c r="A214" s="14" t="s">
        <v>200</v>
      </c>
      <c r="B214" s="62" t="s">
        <v>157</v>
      </c>
      <c r="C214" s="38">
        <v>0</v>
      </c>
      <c r="D214" s="38">
        <v>0</v>
      </c>
      <c r="E214" s="38">
        <v>0</v>
      </c>
      <c r="F214" s="38">
        <v>0</v>
      </c>
      <c r="G214" s="38">
        <v>0</v>
      </c>
      <c r="H214" s="38">
        <v>0</v>
      </c>
      <c r="I214" s="39">
        <f t="shared" ref="I214:I219" si="54">C214+E214+G214</f>
        <v>0</v>
      </c>
      <c r="J214" s="39">
        <f t="shared" ref="J214:J219" si="55">D214+F214+H214</f>
        <v>0</v>
      </c>
    </row>
    <row r="215" spans="1:10" ht="54.75" customHeight="1" x14ac:dyDescent="0.25">
      <c r="A215" s="10" t="s">
        <v>201</v>
      </c>
      <c r="B215" s="62" t="s">
        <v>158</v>
      </c>
      <c r="C215" s="40">
        <v>0</v>
      </c>
      <c r="D215" s="40">
        <v>0</v>
      </c>
      <c r="E215" s="40">
        <v>0</v>
      </c>
      <c r="F215" s="40">
        <v>0</v>
      </c>
      <c r="G215" s="40">
        <v>0</v>
      </c>
      <c r="H215" s="40">
        <v>0</v>
      </c>
      <c r="I215" s="41">
        <f t="shared" ref="I215" si="56">C215+E215+G215</f>
        <v>0</v>
      </c>
      <c r="J215" s="41">
        <f t="shared" ref="J215" si="57">D215+F215+H215</f>
        <v>0</v>
      </c>
    </row>
    <row r="216" spans="1:10" ht="42" customHeight="1" x14ac:dyDescent="0.25">
      <c r="A216" s="10" t="s">
        <v>202</v>
      </c>
      <c r="B216" s="62" t="s">
        <v>159</v>
      </c>
      <c r="C216" s="38">
        <v>0</v>
      </c>
      <c r="D216" s="38">
        <v>0</v>
      </c>
      <c r="E216" s="38">
        <v>0</v>
      </c>
      <c r="F216" s="38">
        <v>0</v>
      </c>
      <c r="G216" s="38">
        <v>0</v>
      </c>
      <c r="H216" s="38">
        <v>0</v>
      </c>
      <c r="I216" s="41">
        <f t="shared" si="54"/>
        <v>0</v>
      </c>
      <c r="J216" s="41">
        <f t="shared" si="55"/>
        <v>0</v>
      </c>
    </row>
    <row r="217" spans="1:10" ht="60" customHeight="1" x14ac:dyDescent="0.25">
      <c r="A217" s="10" t="s">
        <v>203</v>
      </c>
      <c r="B217" s="63" t="s">
        <v>160</v>
      </c>
      <c r="C217" s="40">
        <v>0</v>
      </c>
      <c r="D217" s="40">
        <v>0</v>
      </c>
      <c r="E217" s="40">
        <v>0</v>
      </c>
      <c r="F217" s="40">
        <v>0</v>
      </c>
      <c r="G217" s="40">
        <v>0</v>
      </c>
      <c r="H217" s="40">
        <v>0</v>
      </c>
      <c r="I217" s="41">
        <f t="shared" si="54"/>
        <v>0</v>
      </c>
      <c r="J217" s="41">
        <f t="shared" si="55"/>
        <v>0</v>
      </c>
    </row>
    <row r="218" spans="1:10" ht="22.5" customHeight="1" x14ac:dyDescent="0.25">
      <c r="A218" s="44" t="s">
        <v>204</v>
      </c>
      <c r="B218" s="64" t="s">
        <v>161</v>
      </c>
      <c r="C218" s="45">
        <v>0</v>
      </c>
      <c r="D218" s="38">
        <v>0</v>
      </c>
      <c r="E218" s="38">
        <v>0</v>
      </c>
      <c r="F218" s="38">
        <v>0</v>
      </c>
      <c r="G218" s="38">
        <v>0</v>
      </c>
      <c r="H218" s="38">
        <v>0</v>
      </c>
      <c r="I218" s="41">
        <f t="shared" si="54"/>
        <v>0</v>
      </c>
      <c r="J218" s="41">
        <f t="shared" si="55"/>
        <v>0</v>
      </c>
    </row>
    <row r="219" spans="1:10" ht="42.75" customHeight="1" x14ac:dyDescent="0.25">
      <c r="A219" s="44" t="s">
        <v>205</v>
      </c>
      <c r="B219" s="64" t="s">
        <v>212</v>
      </c>
      <c r="C219" s="46">
        <v>0</v>
      </c>
      <c r="D219" s="40">
        <v>0</v>
      </c>
      <c r="E219" s="40">
        <v>0</v>
      </c>
      <c r="F219" s="40">
        <v>0</v>
      </c>
      <c r="G219" s="40">
        <v>0</v>
      </c>
      <c r="H219" s="40">
        <v>0</v>
      </c>
      <c r="I219" s="41">
        <f t="shared" si="54"/>
        <v>0</v>
      </c>
      <c r="J219" s="41">
        <f t="shared" si="55"/>
        <v>0</v>
      </c>
    </row>
    <row r="220" spans="1:10" ht="46.5" customHeight="1" x14ac:dyDescent="0.25">
      <c r="A220" s="44" t="s">
        <v>206</v>
      </c>
      <c r="B220" s="64" t="s">
        <v>162</v>
      </c>
      <c r="C220" s="46">
        <v>0</v>
      </c>
      <c r="D220" s="40">
        <v>0</v>
      </c>
      <c r="E220" s="40">
        <v>0</v>
      </c>
      <c r="F220" s="40">
        <v>0</v>
      </c>
      <c r="G220" s="40">
        <v>0</v>
      </c>
      <c r="H220" s="40">
        <v>0</v>
      </c>
      <c r="I220" s="41">
        <f>C220+E220+G220</f>
        <v>0</v>
      </c>
      <c r="J220" s="41">
        <f>D220+F220+H220</f>
        <v>0</v>
      </c>
    </row>
    <row r="221" spans="1:10" ht="62.25" customHeight="1" x14ac:dyDescent="0.25">
      <c r="A221" s="43" t="s">
        <v>207</v>
      </c>
      <c r="B221" s="64" t="s">
        <v>163</v>
      </c>
      <c r="C221" s="46">
        <v>0</v>
      </c>
      <c r="D221" s="40">
        <v>0</v>
      </c>
      <c r="E221" s="40">
        <v>0</v>
      </c>
      <c r="F221" s="40">
        <v>0</v>
      </c>
      <c r="G221" s="40">
        <v>0</v>
      </c>
      <c r="H221" s="40">
        <v>0</v>
      </c>
      <c r="I221" s="41">
        <f t="shared" ref="I221:I225" si="58">C221+E221+G221</f>
        <v>0</v>
      </c>
      <c r="J221" s="41">
        <f t="shared" ref="J221:J225" si="59">D221+F221+H221</f>
        <v>0</v>
      </c>
    </row>
    <row r="222" spans="1:10" ht="21.75" customHeight="1" x14ac:dyDescent="0.25">
      <c r="A222" s="44" t="s">
        <v>208</v>
      </c>
      <c r="B222" s="64" t="s">
        <v>164</v>
      </c>
      <c r="C222" s="46">
        <v>0</v>
      </c>
      <c r="D222" s="40">
        <v>0</v>
      </c>
      <c r="E222" s="40">
        <v>0</v>
      </c>
      <c r="F222" s="40">
        <v>0</v>
      </c>
      <c r="G222" s="40">
        <v>0</v>
      </c>
      <c r="H222" s="40">
        <v>0</v>
      </c>
      <c r="I222" s="41">
        <f t="shared" si="58"/>
        <v>0</v>
      </c>
      <c r="J222" s="41">
        <f t="shared" si="59"/>
        <v>0</v>
      </c>
    </row>
    <row r="223" spans="1:10" ht="21" customHeight="1" x14ac:dyDescent="0.25">
      <c r="A223" s="44" t="s">
        <v>209</v>
      </c>
      <c r="B223" s="64" t="s">
        <v>169</v>
      </c>
      <c r="C223" s="46">
        <v>0</v>
      </c>
      <c r="D223" s="40">
        <v>0</v>
      </c>
      <c r="E223" s="40">
        <v>0</v>
      </c>
      <c r="F223" s="40">
        <v>0</v>
      </c>
      <c r="G223" s="40">
        <v>0</v>
      </c>
      <c r="H223" s="40">
        <v>0</v>
      </c>
      <c r="I223" s="41">
        <f t="shared" si="58"/>
        <v>0</v>
      </c>
      <c r="J223" s="41">
        <f t="shared" si="59"/>
        <v>0</v>
      </c>
    </row>
    <row r="224" spans="1:10" ht="24.75" customHeight="1" x14ac:dyDescent="0.25">
      <c r="A224" s="44" t="s">
        <v>210</v>
      </c>
      <c r="B224" s="64" t="s">
        <v>173</v>
      </c>
      <c r="C224" s="46">
        <v>0</v>
      </c>
      <c r="D224" s="40">
        <v>0</v>
      </c>
      <c r="E224" s="40">
        <v>0</v>
      </c>
      <c r="F224" s="40">
        <v>0</v>
      </c>
      <c r="G224" s="40">
        <v>0</v>
      </c>
      <c r="H224" s="40">
        <v>0</v>
      </c>
      <c r="I224" s="41">
        <f t="shared" si="58"/>
        <v>0</v>
      </c>
      <c r="J224" s="41">
        <f t="shared" si="59"/>
        <v>0</v>
      </c>
    </row>
    <row r="225" spans="1:10" ht="62.25" customHeight="1" x14ac:dyDescent="0.25">
      <c r="A225" s="44" t="s">
        <v>211</v>
      </c>
      <c r="B225" s="64" t="s">
        <v>27</v>
      </c>
      <c r="C225" s="46">
        <v>0</v>
      </c>
      <c r="D225" s="40">
        <v>0</v>
      </c>
      <c r="E225" s="40">
        <v>0</v>
      </c>
      <c r="F225" s="40">
        <v>0</v>
      </c>
      <c r="G225" s="40">
        <v>0</v>
      </c>
      <c r="H225" s="40">
        <v>0</v>
      </c>
      <c r="I225" s="41">
        <f t="shared" si="58"/>
        <v>0</v>
      </c>
      <c r="J225" s="41">
        <f t="shared" si="59"/>
        <v>0</v>
      </c>
    </row>
    <row r="226" spans="1:10" ht="33" customHeight="1" x14ac:dyDescent="0.25">
      <c r="A226" s="107" t="s">
        <v>58</v>
      </c>
      <c r="B226" s="108"/>
      <c r="C226" s="108"/>
      <c r="D226" s="108"/>
      <c r="E226" s="108"/>
      <c r="F226" s="108"/>
      <c r="G226" s="108"/>
      <c r="H226" s="108"/>
      <c r="I226" s="108"/>
      <c r="J226" s="109"/>
    </row>
    <row r="227" spans="1:10" ht="63" x14ac:dyDescent="0.25">
      <c r="A227" s="10">
        <v>11</v>
      </c>
      <c r="B227" s="59" t="s">
        <v>213</v>
      </c>
      <c r="C227" s="80">
        <f>C228+C230+C232+C234</f>
        <v>0</v>
      </c>
      <c r="D227" s="81"/>
      <c r="E227" s="80">
        <f t="shared" ref="E227" si="60">E228+E230+E232+E234</f>
        <v>0</v>
      </c>
      <c r="F227" s="81"/>
      <c r="G227" s="80">
        <f t="shared" ref="G227" si="61">G228+G230+G232+G234</f>
        <v>0</v>
      </c>
      <c r="H227" s="81"/>
      <c r="I227" s="105">
        <f>C227+E227+G227</f>
        <v>0</v>
      </c>
      <c r="J227" s="106"/>
    </row>
    <row r="228" spans="1:10" ht="88.5" customHeight="1" x14ac:dyDescent="0.25">
      <c r="A228" s="19" t="s">
        <v>72</v>
      </c>
      <c r="B228" s="42" t="s">
        <v>214</v>
      </c>
      <c r="C228" s="80">
        <f>C229</f>
        <v>0</v>
      </c>
      <c r="D228" s="81"/>
      <c r="E228" s="80">
        <f t="shared" ref="E228" si="62">E229</f>
        <v>0</v>
      </c>
      <c r="F228" s="81"/>
      <c r="G228" s="80">
        <f t="shared" ref="G228" si="63">G229</f>
        <v>0</v>
      </c>
      <c r="H228" s="81"/>
      <c r="I228" s="105">
        <f t="shared" ref="I228:I243" si="64">C228+E228+G228</f>
        <v>0</v>
      </c>
      <c r="J228" s="106"/>
    </row>
    <row r="229" spans="1:10" ht="32.25" customHeight="1" x14ac:dyDescent="0.25">
      <c r="A229" s="12"/>
      <c r="B229" s="42" t="s">
        <v>231</v>
      </c>
      <c r="C229" s="80"/>
      <c r="D229" s="81"/>
      <c r="E229" s="80"/>
      <c r="F229" s="81"/>
      <c r="G229" s="80"/>
      <c r="H229" s="81"/>
      <c r="I229" s="105">
        <f t="shared" si="64"/>
        <v>0</v>
      </c>
      <c r="J229" s="106"/>
    </row>
    <row r="230" spans="1:10" ht="36" customHeight="1" x14ac:dyDescent="0.25">
      <c r="A230" s="19" t="s">
        <v>73</v>
      </c>
      <c r="B230" s="71" t="s">
        <v>215</v>
      </c>
      <c r="C230" s="80">
        <f>C231</f>
        <v>0</v>
      </c>
      <c r="D230" s="81"/>
      <c r="E230" s="80">
        <f t="shared" ref="E230" si="65">E231</f>
        <v>0</v>
      </c>
      <c r="F230" s="81"/>
      <c r="G230" s="80">
        <f t="shared" ref="G230" si="66">G231</f>
        <v>0</v>
      </c>
      <c r="H230" s="81"/>
      <c r="I230" s="105">
        <f t="shared" si="64"/>
        <v>0</v>
      </c>
      <c r="J230" s="106"/>
    </row>
    <row r="231" spans="1:10" s="52" customFormat="1" ht="30.75" customHeight="1" x14ac:dyDescent="0.25">
      <c r="A231" s="19">
        <v>1</v>
      </c>
      <c r="B231" s="42" t="s">
        <v>254</v>
      </c>
      <c r="C231" s="80"/>
      <c r="D231" s="81"/>
      <c r="E231" s="80"/>
      <c r="F231" s="81"/>
      <c r="G231" s="80"/>
      <c r="H231" s="81"/>
      <c r="I231" s="105">
        <f>C231+E231+G231</f>
        <v>0</v>
      </c>
      <c r="J231" s="106"/>
    </row>
    <row r="232" spans="1:10" s="52" customFormat="1" ht="31.5" x14ac:dyDescent="0.25">
      <c r="A232" s="12" t="s">
        <v>74</v>
      </c>
      <c r="B232" s="42" t="s">
        <v>216</v>
      </c>
      <c r="C232" s="80">
        <f>C233</f>
        <v>0</v>
      </c>
      <c r="D232" s="81"/>
      <c r="E232" s="80">
        <f t="shared" ref="E232" si="67">E233</f>
        <v>0</v>
      </c>
      <c r="F232" s="81"/>
      <c r="G232" s="80">
        <f t="shared" ref="G232" si="68">G233</f>
        <v>0</v>
      </c>
      <c r="H232" s="81"/>
      <c r="I232" s="105">
        <f t="shared" ref="I232:I240" si="69">C232+E232+G232</f>
        <v>0</v>
      </c>
      <c r="J232" s="106"/>
    </row>
    <row r="233" spans="1:10" s="52" customFormat="1" ht="15.75" x14ac:dyDescent="0.25">
      <c r="A233" s="19">
        <v>1</v>
      </c>
      <c r="B233" s="42" t="s">
        <v>231</v>
      </c>
      <c r="C233" s="80"/>
      <c r="D233" s="81"/>
      <c r="E233" s="80"/>
      <c r="F233" s="81"/>
      <c r="G233" s="80"/>
      <c r="H233" s="81"/>
      <c r="I233" s="105">
        <f>C233+E233+G233</f>
        <v>0</v>
      </c>
      <c r="J233" s="106"/>
    </row>
    <row r="234" spans="1:10" s="52" customFormat="1" ht="31.5" customHeight="1" x14ac:dyDescent="0.25">
      <c r="A234" s="12" t="s">
        <v>75</v>
      </c>
      <c r="B234" s="42" t="s">
        <v>217</v>
      </c>
      <c r="C234" s="80">
        <f>C235</f>
        <v>0</v>
      </c>
      <c r="D234" s="81"/>
      <c r="E234" s="80">
        <f t="shared" ref="E234" si="70">E235</f>
        <v>0</v>
      </c>
      <c r="F234" s="81"/>
      <c r="G234" s="80">
        <f t="shared" ref="G234" si="71">G235</f>
        <v>0</v>
      </c>
      <c r="H234" s="81"/>
      <c r="I234" s="105">
        <f>C234+E234+G234</f>
        <v>0</v>
      </c>
      <c r="J234" s="106"/>
    </row>
    <row r="235" spans="1:10" s="52" customFormat="1" ht="15.75" x14ac:dyDescent="0.25">
      <c r="A235" s="12">
        <v>1</v>
      </c>
      <c r="B235" s="42" t="s">
        <v>231</v>
      </c>
      <c r="C235" s="80"/>
      <c r="D235" s="81"/>
      <c r="E235" s="80"/>
      <c r="F235" s="81"/>
      <c r="G235" s="80"/>
      <c r="H235" s="81"/>
      <c r="I235" s="105">
        <f t="shared" si="69"/>
        <v>0</v>
      </c>
      <c r="J235" s="106"/>
    </row>
    <row r="236" spans="1:10" s="52" customFormat="1" ht="31.5" x14ac:dyDescent="0.25">
      <c r="A236" s="10">
        <v>12</v>
      </c>
      <c r="B236" s="47" t="s">
        <v>218</v>
      </c>
      <c r="C236" s="80">
        <f>C237+C238+C239+C240+C241+C242+C243</f>
        <v>0</v>
      </c>
      <c r="D236" s="81"/>
      <c r="E236" s="80">
        <f t="shared" ref="E236" si="72">E237+E238+E239+E240+E241+E242+E243</f>
        <v>0</v>
      </c>
      <c r="F236" s="81"/>
      <c r="G236" s="80">
        <f t="shared" ref="G236" si="73">G237+G238+G239+G240+G241+G242+G243</f>
        <v>0</v>
      </c>
      <c r="H236" s="81"/>
      <c r="I236" s="105">
        <f t="shared" si="69"/>
        <v>0</v>
      </c>
      <c r="J236" s="106"/>
    </row>
    <row r="237" spans="1:10" s="52" customFormat="1" ht="15.75" x14ac:dyDescent="0.25">
      <c r="A237" s="48" t="s">
        <v>128</v>
      </c>
      <c r="B237" s="49" t="s">
        <v>59</v>
      </c>
      <c r="C237" s="110"/>
      <c r="D237" s="81"/>
      <c r="E237" s="80"/>
      <c r="F237" s="81"/>
      <c r="G237" s="80"/>
      <c r="H237" s="81"/>
      <c r="I237" s="105">
        <f t="shared" si="69"/>
        <v>0</v>
      </c>
      <c r="J237" s="106"/>
    </row>
    <row r="238" spans="1:10" s="52" customFormat="1" ht="15.75" x14ac:dyDescent="0.25">
      <c r="A238" s="48" t="s">
        <v>129</v>
      </c>
      <c r="B238" s="49" t="s">
        <v>60</v>
      </c>
      <c r="C238" s="110"/>
      <c r="D238" s="81"/>
      <c r="E238" s="80"/>
      <c r="F238" s="81"/>
      <c r="G238" s="80"/>
      <c r="H238" s="81"/>
      <c r="I238" s="105">
        <f t="shared" si="69"/>
        <v>0</v>
      </c>
      <c r="J238" s="106"/>
    </row>
    <row r="239" spans="1:10" ht="15.75" x14ac:dyDescent="0.25">
      <c r="A239" s="48" t="s">
        <v>219</v>
      </c>
      <c r="B239" s="49" t="s">
        <v>61</v>
      </c>
      <c r="C239" s="110"/>
      <c r="D239" s="81"/>
      <c r="E239" s="80"/>
      <c r="F239" s="81"/>
      <c r="G239" s="80"/>
      <c r="H239" s="81"/>
      <c r="I239" s="105">
        <f t="shared" si="69"/>
        <v>0</v>
      </c>
      <c r="J239" s="106"/>
    </row>
    <row r="240" spans="1:10" ht="31.5" x14ac:dyDescent="0.25">
      <c r="A240" s="48" t="s">
        <v>220</v>
      </c>
      <c r="B240" s="49" t="s">
        <v>221</v>
      </c>
      <c r="C240" s="110"/>
      <c r="D240" s="81"/>
      <c r="E240" s="80"/>
      <c r="F240" s="81"/>
      <c r="G240" s="80"/>
      <c r="H240" s="81"/>
      <c r="I240" s="105">
        <f t="shared" si="69"/>
        <v>0</v>
      </c>
      <c r="J240" s="106"/>
    </row>
    <row r="241" spans="1:10" ht="15.75" x14ac:dyDescent="0.25">
      <c r="A241" s="48" t="s">
        <v>222</v>
      </c>
      <c r="B241" s="49" t="s">
        <v>62</v>
      </c>
      <c r="C241" s="110"/>
      <c r="D241" s="81"/>
      <c r="E241" s="80"/>
      <c r="F241" s="81"/>
      <c r="G241" s="80"/>
      <c r="H241" s="81"/>
      <c r="I241" s="105">
        <f t="shared" si="64"/>
        <v>0</v>
      </c>
      <c r="J241" s="106"/>
    </row>
    <row r="242" spans="1:10" ht="15.75" x14ac:dyDescent="0.25">
      <c r="A242" s="48" t="s">
        <v>223</v>
      </c>
      <c r="B242" s="49" t="s">
        <v>63</v>
      </c>
      <c r="C242" s="110"/>
      <c r="D242" s="81"/>
      <c r="E242" s="80"/>
      <c r="F242" s="81"/>
      <c r="G242" s="80"/>
      <c r="H242" s="81"/>
      <c r="I242" s="105">
        <f t="shared" si="64"/>
        <v>0</v>
      </c>
      <c r="J242" s="106"/>
    </row>
    <row r="243" spans="1:10" ht="15.75" x14ac:dyDescent="0.25">
      <c r="A243" s="48" t="s">
        <v>224</v>
      </c>
      <c r="B243" s="49" t="s">
        <v>64</v>
      </c>
      <c r="C243" s="110"/>
      <c r="D243" s="81"/>
      <c r="E243" s="80"/>
      <c r="F243" s="81"/>
      <c r="G243" s="80"/>
      <c r="H243" s="81"/>
      <c r="I243" s="105">
        <f t="shared" si="64"/>
        <v>0</v>
      </c>
      <c r="J243" s="106"/>
    </row>
    <row r="244" spans="1:10" ht="15.75" x14ac:dyDescent="0.25">
      <c r="A244" s="112" t="s">
        <v>225</v>
      </c>
      <c r="B244" s="113"/>
      <c r="C244" s="83"/>
      <c r="D244" s="83"/>
      <c r="E244" s="83"/>
      <c r="F244" s="83"/>
      <c r="G244" s="83"/>
      <c r="H244" s="83"/>
      <c r="I244" s="83"/>
      <c r="J244" s="84"/>
    </row>
    <row r="245" spans="1:10" ht="47.25" x14ac:dyDescent="0.25">
      <c r="A245" s="50" t="s">
        <v>226</v>
      </c>
      <c r="B245" s="51" t="s">
        <v>65</v>
      </c>
      <c r="C245" s="114"/>
      <c r="D245" s="79"/>
      <c r="E245" s="78"/>
      <c r="F245" s="79"/>
      <c r="G245" s="78"/>
      <c r="H245" s="79"/>
      <c r="I245" s="115">
        <f>C245+E245+G245</f>
        <v>0</v>
      </c>
      <c r="J245" s="115"/>
    </row>
    <row r="246" spans="1:10" ht="30.75" customHeight="1" x14ac:dyDescent="0.25">
      <c r="A246" s="50" t="s">
        <v>227</v>
      </c>
      <c r="B246" s="51" t="s">
        <v>66</v>
      </c>
      <c r="C246" s="114"/>
      <c r="D246" s="79"/>
      <c r="E246" s="78"/>
      <c r="F246" s="79"/>
      <c r="G246" s="78"/>
      <c r="H246" s="79"/>
      <c r="I246" s="115">
        <f t="shared" ref="I246" si="74">C246+E246+G246</f>
        <v>0</v>
      </c>
      <c r="J246" s="115"/>
    </row>
    <row r="247" spans="1:10" x14ac:dyDescent="0.25">
      <c r="A247" s="4"/>
    </row>
    <row r="248" spans="1:10" x14ac:dyDescent="0.25">
      <c r="A248" s="4"/>
    </row>
    <row r="249" spans="1:10" x14ac:dyDescent="0.25">
      <c r="A249" s="4"/>
      <c r="B249" s="5"/>
      <c r="C249" s="5"/>
      <c r="D249" s="5"/>
      <c r="E249" s="5"/>
      <c r="F249" s="5"/>
      <c r="G249" s="5"/>
      <c r="H249" s="5"/>
      <c r="I249" s="6"/>
      <c r="J249" s="6"/>
    </row>
    <row r="250" spans="1:10" ht="15.75" x14ac:dyDescent="0.25">
      <c r="A250" s="4"/>
      <c r="B250" s="121" t="s">
        <v>67</v>
      </c>
      <c r="C250" s="121"/>
      <c r="D250" s="121"/>
      <c r="E250" s="3"/>
      <c r="F250" s="3"/>
      <c r="G250" s="3"/>
      <c r="H250" s="111" t="s">
        <v>288</v>
      </c>
      <c r="I250" s="111"/>
      <c r="J250" s="111"/>
    </row>
    <row r="251" spans="1:10" ht="15.75" x14ac:dyDescent="0.25">
      <c r="A251" s="4"/>
      <c r="B251" s="1"/>
      <c r="C251" s="2"/>
      <c r="D251" s="2"/>
      <c r="E251" s="2"/>
      <c r="F251" s="2"/>
      <c r="G251" s="2"/>
      <c r="H251" s="111"/>
      <c r="I251" s="111"/>
      <c r="J251" s="111"/>
    </row>
    <row r="252" spans="1:10" ht="15.75" x14ac:dyDescent="0.25">
      <c r="A252" s="4"/>
      <c r="B252" s="119" t="s">
        <v>286</v>
      </c>
      <c r="C252" s="119"/>
      <c r="D252" s="119"/>
      <c r="E252" s="119"/>
      <c r="F252" s="119"/>
      <c r="G252" s="119"/>
      <c r="H252" s="118" t="s">
        <v>287</v>
      </c>
      <c r="I252" s="118"/>
      <c r="J252" s="118"/>
    </row>
    <row r="253" spans="1:10" ht="15.75" x14ac:dyDescent="0.25">
      <c r="A253" s="4"/>
      <c r="B253" s="120" t="s">
        <v>68</v>
      </c>
      <c r="C253" s="120"/>
      <c r="D253" s="120"/>
      <c r="E253" s="120"/>
      <c r="F253" s="120"/>
      <c r="G253" s="120"/>
      <c r="H253" s="53"/>
      <c r="I253" s="54"/>
      <c r="J253" s="54"/>
    </row>
    <row r="254" spans="1:10" ht="15.75" x14ac:dyDescent="0.25">
      <c r="A254" s="4"/>
      <c r="B254" s="120"/>
      <c r="C254" s="120"/>
      <c r="D254" s="120"/>
      <c r="E254" s="120"/>
      <c r="F254" s="120"/>
      <c r="G254" s="120"/>
      <c r="H254" s="120"/>
      <c r="I254" s="54"/>
      <c r="J254" s="54"/>
    </row>
    <row r="255" spans="1:10" ht="50.25" customHeight="1" x14ac:dyDescent="0.25">
      <c r="A255" s="4"/>
      <c r="B255" s="55"/>
      <c r="C255" s="55"/>
      <c r="D255" s="55"/>
      <c r="E255" s="55"/>
      <c r="F255" s="55"/>
      <c r="G255" s="55"/>
      <c r="H255" s="55"/>
      <c r="I255" s="54"/>
      <c r="J255" s="54"/>
    </row>
    <row r="256" spans="1:10" ht="15.75" x14ac:dyDescent="0.25">
      <c r="A256" s="4"/>
      <c r="B256" s="56" t="s">
        <v>69</v>
      </c>
      <c r="C256" s="56"/>
      <c r="D256" s="56"/>
      <c r="E256" s="56"/>
      <c r="F256" s="56"/>
      <c r="G256" s="56"/>
      <c r="H256" s="117" t="s">
        <v>284</v>
      </c>
      <c r="I256" s="117"/>
      <c r="J256" s="117"/>
    </row>
    <row r="257" spans="1:10" ht="15.75" x14ac:dyDescent="0.25">
      <c r="A257" s="4"/>
      <c r="B257" s="57" t="s">
        <v>293</v>
      </c>
      <c r="C257" s="58"/>
      <c r="D257" s="58"/>
      <c r="E257" s="58"/>
      <c r="F257" s="58"/>
      <c r="G257" s="116" t="s">
        <v>285</v>
      </c>
      <c r="H257" s="116"/>
      <c r="I257" s="116"/>
      <c r="J257" s="116"/>
    </row>
    <row r="258" spans="1:10" x14ac:dyDescent="0.25">
      <c r="A258" s="52"/>
      <c r="B258" s="52"/>
      <c r="C258" s="52"/>
      <c r="D258" s="52"/>
      <c r="E258" s="52"/>
      <c r="F258" s="52"/>
      <c r="G258" s="52"/>
      <c r="H258" s="52"/>
      <c r="I258" s="52"/>
      <c r="J258" s="52"/>
    </row>
    <row r="259" spans="1:10" x14ac:dyDescent="0.25">
      <c r="A259" s="52"/>
      <c r="B259" s="52"/>
      <c r="C259" s="52"/>
      <c r="D259" s="52"/>
      <c r="E259" s="52"/>
      <c r="F259" s="52"/>
      <c r="G259" s="52"/>
      <c r="H259" s="52"/>
      <c r="I259" s="52"/>
      <c r="J259" s="52"/>
    </row>
    <row r="266" spans="1:10" ht="60" customHeight="1" x14ac:dyDescent="0.25"/>
    <row r="275" ht="45" customHeight="1" x14ac:dyDescent="0.25"/>
    <row r="282" ht="15.75" customHeight="1" x14ac:dyDescent="0.25"/>
  </sheetData>
  <sheetProtection deleteColumns="0" deleteRows="0"/>
  <protectedRanges>
    <protectedRange sqref="C4:H4" name="Диапазон1"/>
  </protectedRanges>
  <mergeCells count="281">
    <mergeCell ref="H250:J250"/>
    <mergeCell ref="H251:J251"/>
    <mergeCell ref="A244:J244"/>
    <mergeCell ref="C245:D245"/>
    <mergeCell ref="E245:F245"/>
    <mergeCell ref="G245:H245"/>
    <mergeCell ref="I245:J245"/>
    <mergeCell ref="G257:J257"/>
    <mergeCell ref="H256:J256"/>
    <mergeCell ref="H252:J252"/>
    <mergeCell ref="C246:D246"/>
    <mergeCell ref="E246:F246"/>
    <mergeCell ref="G246:H246"/>
    <mergeCell ref="I246:J246"/>
    <mergeCell ref="B252:G252"/>
    <mergeCell ref="B253:G253"/>
    <mergeCell ref="B254:H254"/>
    <mergeCell ref="B250:D250"/>
    <mergeCell ref="C243:D243"/>
    <mergeCell ref="E243:F243"/>
    <mergeCell ref="G243:H243"/>
    <mergeCell ref="I243:J243"/>
    <mergeCell ref="C241:D241"/>
    <mergeCell ref="E241:F241"/>
    <mergeCell ref="G241:H241"/>
    <mergeCell ref="I241:J241"/>
    <mergeCell ref="C242:D242"/>
    <mergeCell ref="E242:F242"/>
    <mergeCell ref="G242:H242"/>
    <mergeCell ref="I242:J242"/>
    <mergeCell ref="C239:D239"/>
    <mergeCell ref="E239:F239"/>
    <mergeCell ref="G239:H239"/>
    <mergeCell ref="I239:J239"/>
    <mergeCell ref="C240:D240"/>
    <mergeCell ref="E240:F240"/>
    <mergeCell ref="G240:H240"/>
    <mergeCell ref="I240:J240"/>
    <mergeCell ref="C237:D237"/>
    <mergeCell ref="E237:F237"/>
    <mergeCell ref="G237:H237"/>
    <mergeCell ref="I237:J237"/>
    <mergeCell ref="C238:D238"/>
    <mergeCell ref="E238:F238"/>
    <mergeCell ref="G238:H238"/>
    <mergeCell ref="I238:J238"/>
    <mergeCell ref="C235:D235"/>
    <mergeCell ref="E235:F235"/>
    <mergeCell ref="G235:H235"/>
    <mergeCell ref="I235:J235"/>
    <mergeCell ref="C236:D236"/>
    <mergeCell ref="E236:F236"/>
    <mergeCell ref="G236:H236"/>
    <mergeCell ref="I236:J236"/>
    <mergeCell ref="I232:J232"/>
    <mergeCell ref="C232:D232"/>
    <mergeCell ref="E232:F232"/>
    <mergeCell ref="G232:H232"/>
    <mergeCell ref="I233:J233"/>
    <mergeCell ref="I234:J234"/>
    <mergeCell ref="A226:J226"/>
    <mergeCell ref="C227:D227"/>
    <mergeCell ref="E227:F227"/>
    <mergeCell ref="G227:H227"/>
    <mergeCell ref="I227:J227"/>
    <mergeCell ref="C228:D228"/>
    <mergeCell ref="E228:F228"/>
    <mergeCell ref="G228:H228"/>
    <mergeCell ref="I228:J228"/>
    <mergeCell ref="C229:D229"/>
    <mergeCell ref="E229:F229"/>
    <mergeCell ref="G229:H229"/>
    <mergeCell ref="I229:J229"/>
    <mergeCell ref="C230:D230"/>
    <mergeCell ref="E230:F230"/>
    <mergeCell ref="G230:H230"/>
    <mergeCell ref="I230:J230"/>
    <mergeCell ref="C231:D231"/>
    <mergeCell ref="E231:F231"/>
    <mergeCell ref="G231:H231"/>
    <mergeCell ref="I231:J231"/>
    <mergeCell ref="E44:F44"/>
    <mergeCell ref="G44:H44"/>
    <mergeCell ref="I44:J44"/>
    <mergeCell ref="C45:D45"/>
    <mergeCell ref="E45:F45"/>
    <mergeCell ref="G45:H45"/>
    <mergeCell ref="I45:J45"/>
    <mergeCell ref="A207:J207"/>
    <mergeCell ref="A208:A210"/>
    <mergeCell ref="B208:B210"/>
    <mergeCell ref="C208:H208"/>
    <mergeCell ref="I208:J209"/>
    <mergeCell ref="C209:D209"/>
    <mergeCell ref="E209:F209"/>
    <mergeCell ref="G209:H209"/>
    <mergeCell ref="A47:J47"/>
    <mergeCell ref="A48:A50"/>
    <mergeCell ref="B48:B50"/>
    <mergeCell ref="C48:H48"/>
    <mergeCell ref="I48:J49"/>
    <mergeCell ref="C49:D49"/>
    <mergeCell ref="E49:F49"/>
    <mergeCell ref="G49:H49"/>
    <mergeCell ref="C44:D44"/>
    <mergeCell ref="I42:J42"/>
    <mergeCell ref="C43:D43"/>
    <mergeCell ref="E43:F43"/>
    <mergeCell ref="G43:H43"/>
    <mergeCell ref="I43:J43"/>
    <mergeCell ref="C40:D40"/>
    <mergeCell ref="E40:F40"/>
    <mergeCell ref="G40:H40"/>
    <mergeCell ref="I40:J40"/>
    <mergeCell ref="C41:D41"/>
    <mergeCell ref="E41:F41"/>
    <mergeCell ref="G41:H41"/>
    <mergeCell ref="I41:J41"/>
    <mergeCell ref="I38:J38"/>
    <mergeCell ref="C39:D39"/>
    <mergeCell ref="E39:F39"/>
    <mergeCell ref="G39:H39"/>
    <mergeCell ref="I39:J39"/>
    <mergeCell ref="C36:D36"/>
    <mergeCell ref="E36:F36"/>
    <mergeCell ref="G36:H36"/>
    <mergeCell ref="I36:J36"/>
    <mergeCell ref="C37:D37"/>
    <mergeCell ref="E37:F37"/>
    <mergeCell ref="G37:H37"/>
    <mergeCell ref="I37:J37"/>
    <mergeCell ref="I34:J34"/>
    <mergeCell ref="C35:D35"/>
    <mergeCell ref="E35:F35"/>
    <mergeCell ref="G35:H35"/>
    <mergeCell ref="I35:J35"/>
    <mergeCell ref="C32:D32"/>
    <mergeCell ref="E32:F32"/>
    <mergeCell ref="G32:H32"/>
    <mergeCell ref="I32:J32"/>
    <mergeCell ref="C33:D33"/>
    <mergeCell ref="E33:F33"/>
    <mergeCell ref="G33:H33"/>
    <mergeCell ref="I33:J33"/>
    <mergeCell ref="I30:J30"/>
    <mergeCell ref="C31:D31"/>
    <mergeCell ref="E31:F31"/>
    <mergeCell ref="G31:H31"/>
    <mergeCell ref="I31:J31"/>
    <mergeCell ref="C22:D22"/>
    <mergeCell ref="E22:F22"/>
    <mergeCell ref="G22:H22"/>
    <mergeCell ref="I22:J22"/>
    <mergeCell ref="C23:D23"/>
    <mergeCell ref="E23:F23"/>
    <mergeCell ref="G23:H23"/>
    <mergeCell ref="I23:J23"/>
    <mergeCell ref="C27:D27"/>
    <mergeCell ref="E27:F27"/>
    <mergeCell ref="G27:H27"/>
    <mergeCell ref="I27:J27"/>
    <mergeCell ref="I28:J28"/>
    <mergeCell ref="I29:J29"/>
    <mergeCell ref="C29:D29"/>
    <mergeCell ref="E29:F29"/>
    <mergeCell ref="C24:D24"/>
    <mergeCell ref="E24:F24"/>
    <mergeCell ref="G24:H24"/>
    <mergeCell ref="C20:D20"/>
    <mergeCell ref="E20:F20"/>
    <mergeCell ref="G20:H20"/>
    <mergeCell ref="I20:J20"/>
    <mergeCell ref="C21:D21"/>
    <mergeCell ref="E21:F21"/>
    <mergeCell ref="G21:H21"/>
    <mergeCell ref="I21:J21"/>
    <mergeCell ref="C17:D17"/>
    <mergeCell ref="E17:F17"/>
    <mergeCell ref="G17:H17"/>
    <mergeCell ref="I17:J17"/>
    <mergeCell ref="C18:D18"/>
    <mergeCell ref="E18:F18"/>
    <mergeCell ref="G18:H18"/>
    <mergeCell ref="I18:J18"/>
    <mergeCell ref="C19:D19"/>
    <mergeCell ref="E19:F19"/>
    <mergeCell ref="G19:H19"/>
    <mergeCell ref="I19:J19"/>
    <mergeCell ref="C15:D15"/>
    <mergeCell ref="E15:F15"/>
    <mergeCell ref="G15:H15"/>
    <mergeCell ref="I15:J15"/>
    <mergeCell ref="C16:D16"/>
    <mergeCell ref="E16:F16"/>
    <mergeCell ref="G16:H16"/>
    <mergeCell ref="I16:J16"/>
    <mergeCell ref="C13:D13"/>
    <mergeCell ref="E13:F13"/>
    <mergeCell ref="G13:H13"/>
    <mergeCell ref="I13:J13"/>
    <mergeCell ref="C14:D14"/>
    <mergeCell ref="E14:F14"/>
    <mergeCell ref="G14:H14"/>
    <mergeCell ref="I14:J14"/>
    <mergeCell ref="I12:J12"/>
    <mergeCell ref="I5:J5"/>
    <mergeCell ref="C9:D9"/>
    <mergeCell ref="E9:F9"/>
    <mergeCell ref="G9:H9"/>
    <mergeCell ref="I9:J9"/>
    <mergeCell ref="C10:D10"/>
    <mergeCell ref="E10:F10"/>
    <mergeCell ref="G10:H10"/>
    <mergeCell ref="I10:J10"/>
    <mergeCell ref="C7:D7"/>
    <mergeCell ref="E7:F7"/>
    <mergeCell ref="G7:H7"/>
    <mergeCell ref="I7:J7"/>
    <mergeCell ref="C8:D8"/>
    <mergeCell ref="E8:F8"/>
    <mergeCell ref="G8:H8"/>
    <mergeCell ref="I8:J8"/>
    <mergeCell ref="C11:D11"/>
    <mergeCell ref="E11:F11"/>
    <mergeCell ref="G11:H11"/>
    <mergeCell ref="I11:J11"/>
    <mergeCell ref="C12:D12"/>
    <mergeCell ref="E12:F12"/>
    <mergeCell ref="A1:A2"/>
    <mergeCell ref="B1:B2"/>
    <mergeCell ref="C1:H1"/>
    <mergeCell ref="I1:J1"/>
    <mergeCell ref="C2:D2"/>
    <mergeCell ref="E2:F2"/>
    <mergeCell ref="G2:H2"/>
    <mergeCell ref="I2:J2"/>
    <mergeCell ref="C6:D6"/>
    <mergeCell ref="E6:F6"/>
    <mergeCell ref="G6:H6"/>
    <mergeCell ref="I6:J6"/>
    <mergeCell ref="A3:J3"/>
    <mergeCell ref="C4:D4"/>
    <mergeCell ref="E4:F4"/>
    <mergeCell ref="G4:H4"/>
    <mergeCell ref="I4:J4"/>
    <mergeCell ref="C5:D5"/>
    <mergeCell ref="E5:F5"/>
    <mergeCell ref="G5:H5"/>
    <mergeCell ref="C25:D25"/>
    <mergeCell ref="E25:F25"/>
    <mergeCell ref="G25:H25"/>
    <mergeCell ref="C26:D26"/>
    <mergeCell ref="E26:F26"/>
    <mergeCell ref="G26:H26"/>
    <mergeCell ref="I24:J24"/>
    <mergeCell ref="I25:J25"/>
    <mergeCell ref="I26:J26"/>
    <mergeCell ref="G12:H12"/>
    <mergeCell ref="G29:H29"/>
    <mergeCell ref="C28:D28"/>
    <mergeCell ref="E28:F28"/>
    <mergeCell ref="G28:H28"/>
    <mergeCell ref="C234:D234"/>
    <mergeCell ref="E234:F234"/>
    <mergeCell ref="G234:H234"/>
    <mergeCell ref="C233:D233"/>
    <mergeCell ref="E233:F233"/>
    <mergeCell ref="G233:H233"/>
    <mergeCell ref="C30:D30"/>
    <mergeCell ref="E30:F30"/>
    <mergeCell ref="G30:H30"/>
    <mergeCell ref="C34:D34"/>
    <mergeCell ref="E34:F34"/>
    <mergeCell ref="G34:H34"/>
    <mergeCell ref="C38:D38"/>
    <mergeCell ref="E38:F38"/>
    <mergeCell ref="G38:H38"/>
    <mergeCell ref="C42:D42"/>
    <mergeCell ref="E42:F42"/>
    <mergeCell ref="G42:H42"/>
    <mergeCell ref="A46:J46"/>
  </mergeCells>
  <pageMargins left="0.25" right="0.25" top="0.75" bottom="0.75" header="0.3" footer="0.3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квартал 2025 г.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2025-07-02T05:58:43Z</dcterms:modified>
</cp:coreProperties>
</file>